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48FA7A5D-AA1F-43DD-804E-13812746C240}" xr6:coauthVersionLast="47" xr6:coauthVersionMax="47" xr10:uidLastSave="{00000000-0000-0000-0000-000000000000}"/>
  <workbookProtection workbookAlgorithmName="SHA-512" workbookHashValue="qKPDTaJg/hfqbAYhiZXqUBDKU2xoezhFkJnCuKxSKM/c75DwLs+s2Y6TdbK9D3OZxTZPoY3dR8kO0joFrylU6A==" workbookSaltValue="6F8rGzl8e6C0WByaD89/Jg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'DC21'!$A$1:$L$43</definedName>
    <definedName name="_xlnm.Print_Area" localSheetId="14">'DC22'!$A$1:$L$43</definedName>
    <definedName name="_xlnm.Print_Area" localSheetId="18">'DC23'!$A$1:$L$43</definedName>
    <definedName name="_xlnm.Print_Area" localSheetId="23">'DC24'!$A$1:$L$43</definedName>
    <definedName name="_xlnm.Print_Area" localSheetId="27">'DC25'!$A$1:$L$43</definedName>
    <definedName name="_xlnm.Print_Area" localSheetId="33">'DC26'!$A$1:$L$43</definedName>
    <definedName name="_xlnm.Print_Area" localSheetId="38">'DC27'!$A$1:$L$43</definedName>
    <definedName name="_xlnm.Print_Area" localSheetId="44">'DC28'!$A$1:$L$43</definedName>
    <definedName name="_xlnm.Print_Area" localSheetId="49">'DC29'!$A$1:$L$43</definedName>
    <definedName name="_xlnm.Print_Area" localSheetId="54">'DC43'!$A$1:$L$43</definedName>
    <definedName name="_xlnm.Print_Area" localSheetId="1">ETH!$A$1:$L$43</definedName>
    <definedName name="_xlnm.Print_Area" localSheetId="2">'KZN212'!$A$1:$L$43</definedName>
    <definedName name="_xlnm.Print_Area" localSheetId="3">'KZN213'!$A$1:$L$43</definedName>
    <definedName name="_xlnm.Print_Area" localSheetId="4">'KZN214'!$A$1:$L$43</definedName>
    <definedName name="_xlnm.Print_Area" localSheetId="5">'KZN216'!$A$1:$L$43</definedName>
    <definedName name="_xlnm.Print_Area" localSheetId="7">'KZN221'!$A$1:$L$43</definedName>
    <definedName name="_xlnm.Print_Area" localSheetId="8">'KZN222'!$A$1:$L$43</definedName>
    <definedName name="_xlnm.Print_Area" localSheetId="9">'KZN223'!$A$1:$L$43</definedName>
    <definedName name="_xlnm.Print_Area" localSheetId="10">'KZN224'!$A$1:$L$43</definedName>
    <definedName name="_xlnm.Print_Area" localSheetId="11">'KZN225'!$A$1:$L$43</definedName>
    <definedName name="_xlnm.Print_Area" localSheetId="12">'KZN226'!$A$1:$L$43</definedName>
    <definedName name="_xlnm.Print_Area" localSheetId="13">'KZN227'!$A$1:$L$43</definedName>
    <definedName name="_xlnm.Print_Area" localSheetId="15">'KZN235'!$A$1:$L$43</definedName>
    <definedName name="_xlnm.Print_Area" localSheetId="16">'KZN237'!$A$1:$L$43</definedName>
    <definedName name="_xlnm.Print_Area" localSheetId="17">'KZN238'!$A$1:$L$43</definedName>
    <definedName name="_xlnm.Print_Area" localSheetId="19">'KZN241'!$A$1:$L$43</definedName>
    <definedName name="_xlnm.Print_Area" localSheetId="20">'KZN242'!$A$1:$L$43</definedName>
    <definedName name="_xlnm.Print_Area" localSheetId="21">'KZN244'!$A$1:$L$43</definedName>
    <definedName name="_xlnm.Print_Area" localSheetId="22">'KZN245'!$A$1:$L$43</definedName>
    <definedName name="_xlnm.Print_Area" localSheetId="24">'KZN252'!$A$1:$L$43</definedName>
    <definedName name="_xlnm.Print_Area" localSheetId="25">'KZN253'!$A$1:$L$43</definedName>
    <definedName name="_xlnm.Print_Area" localSheetId="26">'KZN254'!$A$1:$L$43</definedName>
    <definedName name="_xlnm.Print_Area" localSheetId="28">'KZN261'!$A$1:$L$43</definedName>
    <definedName name="_xlnm.Print_Area" localSheetId="29">'KZN262'!$A$1:$L$43</definedName>
    <definedName name="_xlnm.Print_Area" localSheetId="30">'KZN263'!$A$1:$L$43</definedName>
    <definedName name="_xlnm.Print_Area" localSheetId="31">'KZN265'!$A$1:$L$43</definedName>
    <definedName name="_xlnm.Print_Area" localSheetId="32">'KZN266'!$A$1:$L$43</definedName>
    <definedName name="_xlnm.Print_Area" localSheetId="34">'KZN271'!$A$1:$L$43</definedName>
    <definedName name="_xlnm.Print_Area" localSheetId="35">'KZN272'!$A$1:$L$43</definedName>
    <definedName name="_xlnm.Print_Area" localSheetId="36">'KZN275'!$A$1:$L$43</definedName>
    <definedName name="_xlnm.Print_Area" localSheetId="37">'KZN276'!$A$1:$L$43</definedName>
    <definedName name="_xlnm.Print_Area" localSheetId="39">'KZN281'!$A$1:$L$43</definedName>
    <definedName name="_xlnm.Print_Area" localSheetId="40">'KZN282'!$A$1:$L$43</definedName>
    <definedName name="_xlnm.Print_Area" localSheetId="41">'KZN284'!$A$1:$L$43</definedName>
    <definedName name="_xlnm.Print_Area" localSheetId="42">'KZN285'!$A$1:$L$43</definedName>
    <definedName name="_xlnm.Print_Area" localSheetId="43">'KZN286'!$A$1:$L$43</definedName>
    <definedName name="_xlnm.Print_Area" localSheetId="45">'KZN291'!$A$1:$L$43</definedName>
    <definedName name="_xlnm.Print_Area" localSheetId="46">'KZN292'!$A$1:$L$43</definedName>
    <definedName name="_xlnm.Print_Area" localSheetId="47">'KZN293'!$A$1:$L$43</definedName>
    <definedName name="_xlnm.Print_Area" localSheetId="48">'KZN294'!$A$1:$L$43</definedName>
    <definedName name="_xlnm.Print_Area" localSheetId="50">'KZN433'!$A$1:$L$43</definedName>
    <definedName name="_xlnm.Print_Area" localSheetId="51">'KZN434'!$A$1:$L$43</definedName>
    <definedName name="_xlnm.Print_Area" localSheetId="52">'KZN435'!$A$1:$L$43</definedName>
    <definedName name="_xlnm.Print_Area" localSheetId="53">'KZN436'!$A$1:$L$43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4" l="1"/>
  <c r="D40" i="4" s="1"/>
  <c r="K38" i="21"/>
  <c r="K40" i="21" s="1"/>
  <c r="C38" i="33"/>
  <c r="C40" i="33" s="1"/>
  <c r="K38" i="45"/>
  <c r="K40" i="45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1"/>
  <c r="L38" i="1" s="1"/>
  <c r="L40" i="1" s="1"/>
  <c r="K27" i="1"/>
  <c r="J27" i="1"/>
  <c r="I27" i="1"/>
  <c r="H27" i="1"/>
  <c r="G27" i="1"/>
  <c r="F27" i="1"/>
  <c r="E27" i="1"/>
  <c r="D27" i="1"/>
  <c r="C27" i="1"/>
  <c r="L17" i="2"/>
  <c r="K17" i="2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C17" i="2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E17" i="3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C17" i="4"/>
  <c r="C38" i="4" s="1"/>
  <c r="C40" i="4" s="1"/>
  <c r="L17" i="5"/>
  <c r="L38" i="5" s="1"/>
  <c r="L40" i="5" s="1"/>
  <c r="K17" i="5"/>
  <c r="K38" i="5" s="1"/>
  <c r="K40" i="5" s="1"/>
  <c r="J17" i="5"/>
  <c r="I17" i="5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K17" i="6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C17" i="6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E17" i="7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I17" i="9"/>
  <c r="H17" i="9"/>
  <c r="H38" i="9" s="1"/>
  <c r="H40" i="9" s="1"/>
  <c r="G17" i="9"/>
  <c r="G38" i="9" s="1"/>
  <c r="G40" i="9" s="1"/>
  <c r="F17" i="9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J17" i="10"/>
  <c r="J38" i="10" s="1"/>
  <c r="J40" i="10" s="1"/>
  <c r="I17" i="10"/>
  <c r="I38" i="10" s="1"/>
  <c r="H17" i="10"/>
  <c r="G17" i="10"/>
  <c r="G38" i="10" s="1"/>
  <c r="G40" i="10" s="1"/>
  <c r="F17" i="10"/>
  <c r="F38" i="10" s="1"/>
  <c r="F40" i="10" s="1"/>
  <c r="E17" i="10"/>
  <c r="E38" i="10" s="1"/>
  <c r="E40" i="10" s="1"/>
  <c r="D17" i="10"/>
  <c r="C17" i="10"/>
  <c r="L17" i="11"/>
  <c r="L38" i="11" s="1"/>
  <c r="L40" i="11" s="1"/>
  <c r="K17" i="11"/>
  <c r="K38" i="11" s="1"/>
  <c r="K40" i="11" s="1"/>
  <c r="J17" i="11"/>
  <c r="I17" i="11"/>
  <c r="I38" i="11" s="1"/>
  <c r="H17" i="11"/>
  <c r="H38" i="11" s="1"/>
  <c r="H40" i="11" s="1"/>
  <c r="G17" i="11"/>
  <c r="G38" i="11" s="1"/>
  <c r="G40" i="11" s="1"/>
  <c r="F17" i="11"/>
  <c r="E17" i="1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L17" i="13"/>
  <c r="L38" i="13" s="1"/>
  <c r="L40" i="13" s="1"/>
  <c r="K17" i="13"/>
  <c r="K38" i="13" s="1"/>
  <c r="K40" i="13" s="1"/>
  <c r="J17" i="13"/>
  <c r="I17" i="13"/>
  <c r="H17" i="13"/>
  <c r="H38" i="13" s="1"/>
  <c r="H40" i="13" s="1"/>
  <c r="G17" i="13"/>
  <c r="G38" i="13" s="1"/>
  <c r="G40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L17" i="14"/>
  <c r="K17" i="14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C17" i="14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L17" i="16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H17" i="17"/>
  <c r="H38" i="17" s="1"/>
  <c r="H40" i="17" s="1"/>
  <c r="G17" i="17"/>
  <c r="G38" i="17" s="1"/>
  <c r="G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L17" i="19"/>
  <c r="L38" i="19" s="1"/>
  <c r="L40" i="19" s="1"/>
  <c r="K17" i="19"/>
  <c r="K38" i="19" s="1"/>
  <c r="K40" i="19" s="1"/>
  <c r="J17" i="19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L17" i="20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F17" i="20"/>
  <c r="F38" i="20" s="1"/>
  <c r="F40" i="20" s="1"/>
  <c r="E17" i="20"/>
  <c r="E38" i="20" s="1"/>
  <c r="E40" i="20" s="1"/>
  <c r="D17" i="20"/>
  <c r="C17" i="20"/>
  <c r="C38" i="20" s="1"/>
  <c r="C40" i="20" s="1"/>
  <c r="L17" i="21"/>
  <c r="K17" i="21"/>
  <c r="J17" i="21"/>
  <c r="J38" i="21" s="1"/>
  <c r="J40" i="21" s="1"/>
  <c r="I17" i="21"/>
  <c r="H17" i="21"/>
  <c r="H38" i="21" s="1"/>
  <c r="H40" i="21" s="1"/>
  <c r="G17" i="21"/>
  <c r="G38" i="21" s="1"/>
  <c r="G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J17" i="22"/>
  <c r="J38" i="22" s="1"/>
  <c r="J40" i="22" s="1"/>
  <c r="I17" i="22"/>
  <c r="I38" i="22" s="1"/>
  <c r="H17" i="22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L17" i="23"/>
  <c r="L38" i="23" s="1"/>
  <c r="L40" i="23" s="1"/>
  <c r="K17" i="23"/>
  <c r="K38" i="23" s="1"/>
  <c r="K40" i="23" s="1"/>
  <c r="J17" i="23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L17" i="24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F17" i="24"/>
  <c r="F38" i="24" s="1"/>
  <c r="F40" i="24" s="1"/>
  <c r="E17" i="24"/>
  <c r="E38" i="24" s="1"/>
  <c r="E40" i="24" s="1"/>
  <c r="D17" i="24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H17" i="25"/>
  <c r="H38" i="25" s="1"/>
  <c r="H40" i="25" s="1"/>
  <c r="G17" i="25"/>
  <c r="G38" i="25" s="1"/>
  <c r="G40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J17" i="26"/>
  <c r="J38" i="26" s="1"/>
  <c r="J40" i="26" s="1"/>
  <c r="I17" i="26"/>
  <c r="I38" i="26" s="1"/>
  <c r="H17" i="26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L17" i="27"/>
  <c r="L38" i="27" s="1"/>
  <c r="L40" i="27" s="1"/>
  <c r="K17" i="27"/>
  <c r="K38" i="27" s="1"/>
  <c r="K40" i="27" s="1"/>
  <c r="J17" i="27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L17" i="28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H17" i="29"/>
  <c r="H38" i="29" s="1"/>
  <c r="H40" i="29" s="1"/>
  <c r="G17" i="29"/>
  <c r="G38" i="29" s="1"/>
  <c r="G40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J17" i="30"/>
  <c r="J38" i="30" s="1"/>
  <c r="J40" i="30" s="1"/>
  <c r="I17" i="30"/>
  <c r="I38" i="30" s="1"/>
  <c r="H17" i="30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L17" i="31"/>
  <c r="L38" i="31" s="1"/>
  <c r="L40" i="31" s="1"/>
  <c r="K17" i="31"/>
  <c r="K38" i="31" s="1"/>
  <c r="K40" i="31" s="1"/>
  <c r="J17" i="3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L17" i="32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F17" i="32"/>
  <c r="F38" i="32" s="1"/>
  <c r="F40" i="32" s="1"/>
  <c r="E17" i="32"/>
  <c r="E38" i="32" s="1"/>
  <c r="E40" i="32" s="1"/>
  <c r="D17" i="32"/>
  <c r="C17" i="32"/>
  <c r="C38" i="32" s="1"/>
  <c r="C40" i="32" s="1"/>
  <c r="L17" i="33"/>
  <c r="L38" i="33" s="1"/>
  <c r="L40" i="33" s="1"/>
  <c r="K17" i="33"/>
  <c r="K38" i="33" s="1"/>
  <c r="K40" i="33" s="1"/>
  <c r="J17" i="33"/>
  <c r="J38" i="33" s="1"/>
  <c r="J40" i="33" s="1"/>
  <c r="I17" i="33"/>
  <c r="H17" i="33"/>
  <c r="H38" i="33" s="1"/>
  <c r="H40" i="33" s="1"/>
  <c r="G17" i="33"/>
  <c r="G38" i="33" s="1"/>
  <c r="G40" i="33" s="1"/>
  <c r="F17" i="33"/>
  <c r="E17" i="33"/>
  <c r="E38" i="33" s="1"/>
  <c r="E40" i="33" s="1"/>
  <c r="D17" i="33"/>
  <c r="D38" i="33" s="1"/>
  <c r="D40" i="33" s="1"/>
  <c r="C17" i="33"/>
  <c r="L17" i="34"/>
  <c r="L38" i="34" s="1"/>
  <c r="L40" i="34" s="1"/>
  <c r="K17" i="34"/>
  <c r="J17" i="34"/>
  <c r="J38" i="34" s="1"/>
  <c r="J40" i="34" s="1"/>
  <c r="I17" i="34"/>
  <c r="I38" i="34" s="1"/>
  <c r="H17" i="34"/>
  <c r="G17" i="34"/>
  <c r="G38" i="34" s="1"/>
  <c r="G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L17" i="35"/>
  <c r="L38" i="35" s="1"/>
  <c r="L40" i="35" s="1"/>
  <c r="K17" i="35"/>
  <c r="K38" i="35" s="1"/>
  <c r="K40" i="35" s="1"/>
  <c r="J17" i="35"/>
  <c r="I17" i="35"/>
  <c r="I38" i="35" s="1"/>
  <c r="H17" i="35"/>
  <c r="H38" i="35" s="1"/>
  <c r="H40" i="35" s="1"/>
  <c r="G17" i="35"/>
  <c r="G38" i="35" s="1"/>
  <c r="G40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L17" i="36"/>
  <c r="K17" i="36"/>
  <c r="K38" i="36" s="1"/>
  <c r="K40" i="36" s="1"/>
  <c r="J17" i="36"/>
  <c r="J38" i="36" s="1"/>
  <c r="J40" i="36" s="1"/>
  <c r="I17" i="36"/>
  <c r="I38" i="36" s="1"/>
  <c r="H17" i="36"/>
  <c r="H38" i="36" s="1"/>
  <c r="H40" i="36" s="1"/>
  <c r="G17" i="36"/>
  <c r="F17" i="36"/>
  <c r="F38" i="36" s="1"/>
  <c r="F40" i="36" s="1"/>
  <c r="E17" i="36"/>
  <c r="E38" i="36" s="1"/>
  <c r="E40" i="36" s="1"/>
  <c r="D17" i="36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G38" i="37" s="1"/>
  <c r="G40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L17" i="40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L17" i="41"/>
  <c r="L38" i="41" s="1"/>
  <c r="L40" i="41" s="1"/>
  <c r="K17" i="41"/>
  <c r="K38" i="41" s="1"/>
  <c r="K40" i="41" s="1"/>
  <c r="J17" i="41"/>
  <c r="J38" i="41" s="1"/>
  <c r="J40" i="41" s="1"/>
  <c r="I17" i="41"/>
  <c r="I38" i="41" s="1"/>
  <c r="H17" i="41"/>
  <c r="H38" i="41" s="1"/>
  <c r="H40" i="41" s="1"/>
  <c r="G17" i="41"/>
  <c r="G38" i="41" s="1"/>
  <c r="G40" i="41" s="1"/>
  <c r="F17" i="41"/>
  <c r="E17" i="41"/>
  <c r="E38" i="41" s="1"/>
  <c r="E40" i="41" s="1"/>
  <c r="D17" i="41"/>
  <c r="D38" i="41" s="1"/>
  <c r="D40" i="41" s="1"/>
  <c r="C17" i="41"/>
  <c r="C38" i="41" s="1"/>
  <c r="C40" i="41" s="1"/>
  <c r="L17" i="42"/>
  <c r="L38" i="42" s="1"/>
  <c r="L40" i="42" s="1"/>
  <c r="K17" i="42"/>
  <c r="K38" i="42" s="1"/>
  <c r="K40" i="42" s="1"/>
  <c r="J17" i="42"/>
  <c r="J38" i="42" s="1"/>
  <c r="J40" i="42" s="1"/>
  <c r="I17" i="42"/>
  <c r="I38" i="42" s="1"/>
  <c r="H17" i="42"/>
  <c r="G17" i="42"/>
  <c r="G38" i="42" s="1"/>
  <c r="G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L17" i="43"/>
  <c r="L38" i="43" s="1"/>
  <c r="L40" i="43" s="1"/>
  <c r="K17" i="43"/>
  <c r="K38" i="43" s="1"/>
  <c r="K40" i="43" s="1"/>
  <c r="J17" i="43"/>
  <c r="I17" i="43"/>
  <c r="I38" i="43" s="1"/>
  <c r="H17" i="43"/>
  <c r="H38" i="43" s="1"/>
  <c r="H40" i="43" s="1"/>
  <c r="G17" i="43"/>
  <c r="G38" i="43" s="1"/>
  <c r="G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L17" i="44"/>
  <c r="L38" i="44" s="1"/>
  <c r="L40" i="44" s="1"/>
  <c r="K17" i="44"/>
  <c r="K38" i="44" s="1"/>
  <c r="K40" i="44" s="1"/>
  <c r="J17" i="44"/>
  <c r="J38" i="44" s="1"/>
  <c r="J40" i="44" s="1"/>
  <c r="I17" i="44"/>
  <c r="I38" i="44" s="1"/>
  <c r="H17" i="44"/>
  <c r="H38" i="44" s="1"/>
  <c r="H40" i="44" s="1"/>
  <c r="G17" i="44"/>
  <c r="G38" i="44" s="1"/>
  <c r="G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L17" i="45"/>
  <c r="L38" i="45" s="1"/>
  <c r="L40" i="45" s="1"/>
  <c r="K17" i="45"/>
  <c r="J17" i="45"/>
  <c r="J38" i="45" s="1"/>
  <c r="J40" i="45" s="1"/>
  <c r="I17" i="45"/>
  <c r="I38" i="45" s="1"/>
  <c r="H17" i="45"/>
  <c r="H38" i="45" s="1"/>
  <c r="H40" i="45" s="1"/>
  <c r="G17" i="45"/>
  <c r="G38" i="45" s="1"/>
  <c r="G40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L17" i="46"/>
  <c r="L38" i="46" s="1"/>
  <c r="L40" i="46" s="1"/>
  <c r="K17" i="46"/>
  <c r="K38" i="46" s="1"/>
  <c r="K40" i="46" s="1"/>
  <c r="J17" i="46"/>
  <c r="J38" i="46" s="1"/>
  <c r="J40" i="46" s="1"/>
  <c r="I17" i="46"/>
  <c r="I38" i="46" s="1"/>
  <c r="H17" i="46"/>
  <c r="G17" i="46"/>
  <c r="G38" i="46" s="1"/>
  <c r="G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L17" i="47"/>
  <c r="L38" i="47" s="1"/>
  <c r="L40" i="47" s="1"/>
  <c r="K17" i="47"/>
  <c r="K38" i="47" s="1"/>
  <c r="K40" i="47" s="1"/>
  <c r="J17" i="47"/>
  <c r="I17" i="47"/>
  <c r="I38" i="47" s="1"/>
  <c r="H17" i="47"/>
  <c r="H38" i="47" s="1"/>
  <c r="H40" i="47" s="1"/>
  <c r="G17" i="47"/>
  <c r="G38" i="47" s="1"/>
  <c r="G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L17" i="48"/>
  <c r="K17" i="48"/>
  <c r="K38" i="48" s="1"/>
  <c r="K40" i="48" s="1"/>
  <c r="J17" i="48"/>
  <c r="J38" i="48" s="1"/>
  <c r="J40" i="48" s="1"/>
  <c r="I17" i="48"/>
  <c r="I38" i="48" s="1"/>
  <c r="H17" i="48"/>
  <c r="H38" i="48" s="1"/>
  <c r="H40" i="48" s="1"/>
  <c r="G17" i="48"/>
  <c r="G38" i="48" s="1"/>
  <c r="G40" i="48" s="1"/>
  <c r="F17" i="48"/>
  <c r="F38" i="48" s="1"/>
  <c r="F40" i="48" s="1"/>
  <c r="E17" i="48"/>
  <c r="E38" i="48" s="1"/>
  <c r="E40" i="48" s="1"/>
  <c r="D17" i="48"/>
  <c r="C17" i="48"/>
  <c r="C38" i="48" s="1"/>
  <c r="C40" i="48" s="1"/>
  <c r="L17" i="49"/>
  <c r="L38" i="49" s="1"/>
  <c r="L40" i="49" s="1"/>
  <c r="K17" i="49"/>
  <c r="K38" i="49" s="1"/>
  <c r="K40" i="49" s="1"/>
  <c r="J17" i="49"/>
  <c r="J38" i="49" s="1"/>
  <c r="J40" i="49" s="1"/>
  <c r="I17" i="49"/>
  <c r="I38" i="49" s="1"/>
  <c r="H17" i="49"/>
  <c r="H38" i="49" s="1"/>
  <c r="H40" i="49" s="1"/>
  <c r="G17" i="49"/>
  <c r="G38" i="49" s="1"/>
  <c r="G40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L17" i="50"/>
  <c r="L38" i="50" s="1"/>
  <c r="L40" i="50" s="1"/>
  <c r="K17" i="50"/>
  <c r="K38" i="50" s="1"/>
  <c r="K40" i="50" s="1"/>
  <c r="J17" i="50"/>
  <c r="J38" i="50" s="1"/>
  <c r="J40" i="50" s="1"/>
  <c r="I17" i="50"/>
  <c r="I38" i="50" s="1"/>
  <c r="H17" i="50"/>
  <c r="G17" i="50"/>
  <c r="G38" i="50" s="1"/>
  <c r="G40" i="50" s="1"/>
  <c r="F17" i="50"/>
  <c r="F38" i="50" s="1"/>
  <c r="F40" i="50" s="1"/>
  <c r="E17" i="50"/>
  <c r="E38" i="50" s="1"/>
  <c r="E40" i="50" s="1"/>
  <c r="D17" i="50"/>
  <c r="C17" i="50"/>
  <c r="C38" i="50" s="1"/>
  <c r="C40" i="50" s="1"/>
  <c r="L17" i="51"/>
  <c r="L38" i="51" s="1"/>
  <c r="L40" i="51" s="1"/>
  <c r="K17" i="51"/>
  <c r="K38" i="51" s="1"/>
  <c r="K40" i="51" s="1"/>
  <c r="J17" i="51"/>
  <c r="I17" i="51"/>
  <c r="I38" i="51" s="1"/>
  <c r="H17" i="51"/>
  <c r="H38" i="51" s="1"/>
  <c r="H40" i="51" s="1"/>
  <c r="G17" i="51"/>
  <c r="G38" i="51" s="1"/>
  <c r="G40" i="51" s="1"/>
  <c r="F17" i="51"/>
  <c r="E17" i="51"/>
  <c r="E38" i="51" s="1"/>
  <c r="E40" i="51" s="1"/>
  <c r="D17" i="51"/>
  <c r="D38" i="51" s="1"/>
  <c r="D40" i="51" s="1"/>
  <c r="C17" i="51"/>
  <c r="C38" i="51" s="1"/>
  <c r="C40" i="51" s="1"/>
  <c r="L17" i="52"/>
  <c r="K17" i="52"/>
  <c r="K38" i="52" s="1"/>
  <c r="K40" i="52" s="1"/>
  <c r="J17" i="52"/>
  <c r="J38" i="52" s="1"/>
  <c r="J40" i="52" s="1"/>
  <c r="I17" i="52"/>
  <c r="I38" i="52" s="1"/>
  <c r="H17" i="52"/>
  <c r="G17" i="52"/>
  <c r="G38" i="52" s="1"/>
  <c r="G40" i="52" s="1"/>
  <c r="F17" i="52"/>
  <c r="F38" i="52" s="1"/>
  <c r="F40" i="52" s="1"/>
  <c r="E17" i="52"/>
  <c r="E38" i="52" s="1"/>
  <c r="E40" i="52" s="1"/>
  <c r="D17" i="52"/>
  <c r="C17" i="52"/>
  <c r="C38" i="52" s="1"/>
  <c r="C40" i="52" s="1"/>
  <c r="L17" i="53"/>
  <c r="L38" i="53" s="1"/>
  <c r="L40" i="53" s="1"/>
  <c r="K17" i="53"/>
  <c r="K38" i="53" s="1"/>
  <c r="K40" i="53" s="1"/>
  <c r="J17" i="53"/>
  <c r="I17" i="53"/>
  <c r="I38" i="53" s="1"/>
  <c r="H17" i="53"/>
  <c r="H38" i="53" s="1"/>
  <c r="H40" i="53" s="1"/>
  <c r="G17" i="53"/>
  <c r="G38" i="53" s="1"/>
  <c r="G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L17" i="54"/>
  <c r="K17" i="54"/>
  <c r="K38" i="54" s="1"/>
  <c r="K40" i="54" s="1"/>
  <c r="J17" i="54"/>
  <c r="J38" i="54" s="1"/>
  <c r="J40" i="54" s="1"/>
  <c r="I17" i="54"/>
  <c r="I38" i="54" s="1"/>
  <c r="H17" i="54"/>
  <c r="H38" i="54" s="1"/>
  <c r="H40" i="54" s="1"/>
  <c r="G17" i="54"/>
  <c r="G38" i="54" s="1"/>
  <c r="G40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L17" i="55"/>
  <c r="L38" i="55" s="1"/>
  <c r="L40" i="55" s="1"/>
  <c r="K17" i="55"/>
  <c r="K38" i="55" s="1"/>
  <c r="K40" i="55" s="1"/>
  <c r="J17" i="55"/>
  <c r="J38" i="55" s="1"/>
  <c r="J40" i="55" s="1"/>
  <c r="I17" i="55"/>
  <c r="I38" i="55" s="1"/>
  <c r="H17" i="55"/>
  <c r="H38" i="55" s="1"/>
  <c r="H40" i="55" s="1"/>
  <c r="G17" i="55"/>
  <c r="G38" i="55" s="1"/>
  <c r="G40" i="55" s="1"/>
  <c r="F17" i="55"/>
  <c r="E17" i="55"/>
  <c r="E38" i="55" s="1"/>
  <c r="E40" i="55" s="1"/>
  <c r="D17" i="55"/>
  <c r="D38" i="55" s="1"/>
  <c r="D40" i="55" s="1"/>
  <c r="C17" i="55"/>
  <c r="C38" i="55" s="1"/>
  <c r="C40" i="55" s="1"/>
  <c r="L17" i="1"/>
  <c r="K17" i="1"/>
  <c r="K38" i="1" s="1"/>
  <c r="K40" i="1" s="1"/>
  <c r="J17" i="1"/>
  <c r="J38" i="1" s="1"/>
  <c r="J40" i="1" s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F38" i="55" l="1"/>
  <c r="F40" i="55" s="1"/>
  <c r="H38" i="52"/>
  <c r="H40" i="52" s="1"/>
  <c r="L38" i="54"/>
  <c r="L40" i="54" s="1"/>
  <c r="D38" i="50"/>
  <c r="D40" i="50" s="1"/>
  <c r="D38" i="52"/>
  <c r="D40" i="52" s="1"/>
  <c r="L38" i="52"/>
  <c r="L40" i="52" s="1"/>
  <c r="J38" i="51"/>
  <c r="J40" i="51" s="1"/>
  <c r="H38" i="50"/>
  <c r="H40" i="50" s="1"/>
  <c r="F38" i="49"/>
  <c r="F40" i="49" s="1"/>
  <c r="D38" i="48"/>
  <c r="D40" i="48" s="1"/>
  <c r="L38" i="48"/>
  <c r="L40" i="48" s="1"/>
  <c r="J38" i="47"/>
  <c r="J40" i="47" s="1"/>
  <c r="H38" i="46"/>
  <c r="H40" i="46" s="1"/>
  <c r="F38" i="45"/>
  <c r="F40" i="45" s="1"/>
  <c r="H38" i="1"/>
  <c r="H40" i="1" s="1"/>
  <c r="J38" i="53"/>
  <c r="J40" i="53" s="1"/>
  <c r="L38" i="21"/>
  <c r="L40" i="21" s="1"/>
  <c r="G38" i="36"/>
  <c r="G40" i="36" s="1"/>
  <c r="E38" i="35"/>
  <c r="E40" i="35" s="1"/>
  <c r="C38" i="34"/>
  <c r="C40" i="34" s="1"/>
  <c r="K38" i="34"/>
  <c r="K40" i="34" s="1"/>
  <c r="I38" i="33"/>
  <c r="G38" i="32"/>
  <c r="G40" i="32" s="1"/>
  <c r="E38" i="31"/>
  <c r="E40" i="31" s="1"/>
  <c r="C38" i="30"/>
  <c r="C40" i="30" s="1"/>
  <c r="K38" i="30"/>
  <c r="K40" i="30" s="1"/>
  <c r="I38" i="29"/>
  <c r="G38" i="28"/>
  <c r="G40" i="28" s="1"/>
  <c r="E38" i="27"/>
  <c r="E40" i="27" s="1"/>
  <c r="C38" i="26"/>
  <c r="C40" i="26" s="1"/>
  <c r="K38" i="26"/>
  <c r="K40" i="26" s="1"/>
  <c r="I38" i="25"/>
  <c r="G38" i="24"/>
  <c r="G40" i="24" s="1"/>
  <c r="E38" i="23"/>
  <c r="E40" i="23" s="1"/>
  <c r="C38" i="22"/>
  <c r="C40" i="22" s="1"/>
  <c r="K38" i="22"/>
  <c r="K40" i="22" s="1"/>
  <c r="I38" i="21"/>
  <c r="G38" i="20"/>
  <c r="G40" i="20" s="1"/>
  <c r="E38" i="19"/>
  <c r="E40" i="19" s="1"/>
  <c r="C38" i="18"/>
  <c r="C40" i="18" s="1"/>
  <c r="K38" i="18"/>
  <c r="K40" i="18" s="1"/>
  <c r="I38" i="17"/>
  <c r="G38" i="16"/>
  <c r="G40" i="16" s="1"/>
  <c r="E38" i="15"/>
  <c r="E40" i="15" s="1"/>
  <c r="C38" i="14"/>
  <c r="C40" i="14" s="1"/>
  <c r="K38" i="14"/>
  <c r="K40" i="14" s="1"/>
  <c r="I38" i="13"/>
  <c r="G38" i="12"/>
  <c r="G40" i="12" s="1"/>
  <c r="E38" i="11"/>
  <c r="E40" i="11" s="1"/>
  <c r="C38" i="10"/>
  <c r="C40" i="10" s="1"/>
  <c r="K38" i="10"/>
  <c r="K40" i="10" s="1"/>
  <c r="I38" i="9"/>
  <c r="G38" i="8"/>
  <c r="G40" i="8" s="1"/>
  <c r="E38" i="7"/>
  <c r="E40" i="7" s="1"/>
  <c r="C38" i="6"/>
  <c r="C40" i="6" s="1"/>
  <c r="K38" i="6"/>
  <c r="K40" i="6" s="1"/>
  <c r="I38" i="5"/>
  <c r="G38" i="4"/>
  <c r="G40" i="4" s="1"/>
  <c r="E38" i="3"/>
  <c r="E40" i="3" s="1"/>
  <c r="C38" i="2"/>
  <c r="C40" i="2" s="1"/>
  <c r="K38" i="2"/>
  <c r="K40" i="2" s="1"/>
  <c r="J38" i="9"/>
  <c r="J40" i="9" s="1"/>
  <c r="H38" i="8"/>
  <c r="H40" i="8" s="1"/>
  <c r="F38" i="7"/>
  <c r="F40" i="7" s="1"/>
  <c r="D38" i="6"/>
  <c r="D40" i="6" s="1"/>
  <c r="L38" i="6"/>
  <c r="L40" i="6" s="1"/>
  <c r="J38" i="5"/>
  <c r="J40" i="5" s="1"/>
  <c r="H38" i="4"/>
  <c r="H40" i="4" s="1"/>
  <c r="F38" i="3"/>
  <c r="F40" i="3" s="1"/>
  <c r="D38" i="2"/>
  <c r="D40" i="2" s="1"/>
  <c r="L38" i="2"/>
  <c r="L40" i="2" s="1"/>
  <c r="D38" i="54"/>
  <c r="D40" i="54" s="1"/>
  <c r="F38" i="51"/>
  <c r="F40" i="51" s="1"/>
  <c r="D38" i="14"/>
  <c r="D40" i="14" s="1"/>
  <c r="L38" i="14"/>
  <c r="L40" i="14" s="1"/>
  <c r="J38" i="13"/>
  <c r="J40" i="13" s="1"/>
  <c r="H38" i="12"/>
  <c r="H40" i="12" s="1"/>
  <c r="F38" i="11"/>
  <c r="F40" i="11" s="1"/>
  <c r="D38" i="10"/>
  <c r="D40" i="10" s="1"/>
  <c r="J38" i="43"/>
  <c r="J40" i="43" s="1"/>
  <c r="H38" i="42"/>
  <c r="H40" i="42" s="1"/>
  <c r="F38" i="41"/>
  <c r="F40" i="41" s="1"/>
  <c r="D38" i="40"/>
  <c r="D40" i="40" s="1"/>
  <c r="L38" i="40"/>
  <c r="L40" i="40" s="1"/>
  <c r="J38" i="39"/>
  <c r="J40" i="39" s="1"/>
  <c r="H38" i="38"/>
  <c r="H40" i="38" s="1"/>
  <c r="F38" i="37"/>
  <c r="F40" i="37" s="1"/>
  <c r="D38" i="36"/>
  <c r="D40" i="36" s="1"/>
  <c r="L38" i="36"/>
  <c r="L40" i="36" s="1"/>
  <c r="J38" i="35"/>
  <c r="J40" i="35" s="1"/>
  <c r="H38" i="34"/>
  <c r="H40" i="34" s="1"/>
  <c r="F38" i="33"/>
  <c r="F40" i="33" s="1"/>
  <c r="D38" i="32"/>
  <c r="D40" i="32" s="1"/>
  <c r="L38" i="32"/>
  <c r="L40" i="32" s="1"/>
  <c r="J38" i="31"/>
  <c r="J40" i="31" s="1"/>
  <c r="H38" i="30"/>
  <c r="H40" i="30" s="1"/>
  <c r="F38" i="29"/>
  <c r="F40" i="29" s="1"/>
  <c r="D38" i="28"/>
  <c r="D40" i="28" s="1"/>
  <c r="L38" i="28"/>
  <c r="L40" i="28" s="1"/>
  <c r="J38" i="27"/>
  <c r="J40" i="27" s="1"/>
  <c r="H38" i="26"/>
  <c r="H40" i="26" s="1"/>
  <c r="F38" i="25"/>
  <c r="F40" i="25" s="1"/>
  <c r="D38" i="24"/>
  <c r="D40" i="24" s="1"/>
  <c r="L38" i="24"/>
  <c r="L40" i="24" s="1"/>
  <c r="J38" i="23"/>
  <c r="J40" i="23" s="1"/>
  <c r="H38" i="22"/>
  <c r="H40" i="22" s="1"/>
  <c r="F38" i="21"/>
  <c r="F40" i="21" s="1"/>
  <c r="D38" i="20"/>
  <c r="D40" i="20" s="1"/>
  <c r="L38" i="20"/>
  <c r="L40" i="20" s="1"/>
  <c r="J38" i="19"/>
  <c r="J40" i="19" s="1"/>
  <c r="F38" i="17"/>
  <c r="F40" i="17" s="1"/>
  <c r="D38" i="16"/>
  <c r="D40" i="16" s="1"/>
  <c r="L38" i="16"/>
  <c r="L40" i="16" s="1"/>
  <c r="F38" i="13"/>
  <c r="F40" i="13" s="1"/>
  <c r="D38" i="12"/>
  <c r="D40" i="12" s="1"/>
  <c r="J38" i="11"/>
  <c r="J40" i="11" s="1"/>
  <c r="H38" i="10"/>
  <c r="H40" i="10" s="1"/>
  <c r="F38" i="9"/>
  <c r="F40" i="9" s="1"/>
</calcChain>
</file>

<file path=xl/sharedStrings.xml><?xml version="1.0" encoding="utf-8"?>
<sst xmlns="http://schemas.openxmlformats.org/spreadsheetml/2006/main" count="5170" uniqueCount="107">
  <si>
    <t>Kwazulu-Natal: eThekwini (ETH)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</si>
  <si>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</si>
  <si>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</si>
  <si>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</si>
  <si>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</si>
  <si>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</si>
  <si>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</si>
  <si>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</si>
  <si>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</si>
  <si>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</si>
  <si>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</si>
  <si>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</si>
  <si>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</si>
  <si>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</si>
  <si>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</si>
  <si>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</si>
  <si>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</si>
  <si>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</si>
  <si>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</si>
  <si>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</si>
  <si>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</si>
  <si>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</si>
  <si>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</si>
  <si>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</si>
  <si>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</si>
  <si>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</si>
  <si>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</si>
  <si>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</si>
  <si>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</si>
  <si>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</si>
  <si>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</si>
  <si>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</si>
  <si>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</si>
  <si>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</si>
  <si>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</si>
  <si>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</si>
  <si>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</si>
  <si>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</si>
  <si>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</si>
  <si>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</si>
  <si>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</si>
  <si>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</si>
  <si>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</si>
  <si>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</si>
  <si>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</si>
  <si>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</si>
  <si>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</si>
  <si>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</si>
  <si>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</si>
  <si>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</si>
  <si>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A7 Budgeted Cash Flows ( All ) for 4th Quarter ended 30 June 2024 (Figures Finalised as at 2024/07/29)</t>
  </si>
  <si>
    <t>Kwazulu-Natal: Umzumbe (KZN213) - Table A7 Budgeted Cash Flows ( All ) for 4th Quarter ended 30 June 2024 (Figures Finalised as at 2024/07/29)</t>
  </si>
  <si>
    <t>Kwazulu-Natal: uMuziwabantu (KZN214) - Table A7 Budgeted Cash Flows ( All ) for 4th Quarter ended 30 June 2024 (Figures Finalised as at 2024/07/29)</t>
  </si>
  <si>
    <t>Kwazulu-Natal: Ray Nkonyeni (KZN216) - Table A7 Budgeted Cash Flows ( All ) for 4th Quarter ended 30 June 2024 (Figures Finalised as at 2024/07/29)</t>
  </si>
  <si>
    <t>Kwazulu-Natal: Ugu (DC21) - Table A7 Budgeted Cash Flows ( All ) for 4th Quarter ended 30 June 2024 (Figures Finalised as at 2024/07/29)</t>
  </si>
  <si>
    <t>Kwazulu-Natal: uMshwathi (KZN221) - Table A7 Budgeted Cash Flows ( All ) for 4th Quarter ended 30 June 2024 (Figures Finalised as at 2024/07/29)</t>
  </si>
  <si>
    <t>Kwazulu-Natal: uMngeni (KZN222) - Table A7 Budgeted Cash Flows ( All ) for 4th Quarter ended 30 June 2024 (Figures Finalised as at 2024/07/29)</t>
  </si>
  <si>
    <t>Kwazulu-Natal: Mpofana (KZN223) - Table A7 Budgeted Cash Flows ( All ) for 4th Quarter ended 30 June 2024 (Figures Finalised as at 2024/07/29)</t>
  </si>
  <si>
    <t>Kwazulu-Natal: Impendle (KZN224) - Table A7 Budgeted Cash Flows ( All ) for 4th Quarter ended 30 June 2024 (Figures Finalised as at 2024/07/29)</t>
  </si>
  <si>
    <t>Kwazulu-Natal: Msunduzi (KZN225) - Table A7 Budgeted Cash Flows ( All ) for 4th Quarter ended 30 June 2024 (Figures Finalised as at 2024/07/29)</t>
  </si>
  <si>
    <t>Kwazulu-Natal: Mkhambathini (KZN226) - Table A7 Budgeted Cash Flows ( All ) for 4th Quarter ended 30 June 2024 (Figures Finalised as at 2024/07/29)</t>
  </si>
  <si>
    <t>Kwazulu-Natal: Richmond (KZN227) - Table A7 Budgeted Cash Flows ( All ) for 4th Quarter ended 30 June 2024 (Figures Finalised as at 2024/07/29)</t>
  </si>
  <si>
    <t>Kwazulu-Natal: uMgungundlovu (DC22) - Table A7 Budgeted Cash Flows ( All ) for 4th Quarter ended 30 June 2024 (Figures Finalised as at 2024/07/29)</t>
  </si>
  <si>
    <t>Kwazulu-Natal: Okhahlamba (KZN235) - Table A7 Budgeted Cash Flows ( All ) for 4th Quarter ended 30 June 2024 (Figures Finalised as at 2024/07/29)</t>
  </si>
  <si>
    <t>Kwazulu-Natal: Inkosi Langalibalele (KZN237) - Table A7 Budgeted Cash Flows ( All ) for 4th Quarter ended 30 June 2024 (Figures Finalised as at 2024/07/29)</t>
  </si>
  <si>
    <t>Kwazulu-Natal: Alfred Duma (KZN238) - Table A7 Budgeted Cash Flows ( All ) for 4th Quarter ended 30 June 2024 (Figures Finalised as at 2024/07/29)</t>
  </si>
  <si>
    <t>Kwazulu-Natal: Uthukela (DC23) - Table A7 Budgeted Cash Flows ( All ) for 4th Quarter ended 30 June 2024 (Figures Finalised as at 2024/07/29)</t>
  </si>
  <si>
    <t>Kwazulu-Natal: Endumeni (KZN241) - Table A7 Budgeted Cash Flows ( All ) for 4th Quarter ended 30 June 2024 (Figures Finalised as at 2024/07/29)</t>
  </si>
  <si>
    <t>Kwazulu-Natal: Nquthu (KZN242) - Table A7 Budgeted Cash Flows ( All ) for 4th Quarter ended 30 June 2024 (Figures Finalised as at 2024/07/29)</t>
  </si>
  <si>
    <t>Kwazulu-Natal: Msinga (KZN244) - Table A7 Budgeted Cash Flows ( All ) for 4th Quarter ended 30 June 2024 (Figures Finalised as at 2024/07/29)</t>
  </si>
  <si>
    <t>Kwazulu-Natal: Umvoti (KZN245) - Table A7 Budgeted Cash Flows ( All ) for 4th Quarter ended 30 June 2024 (Figures Finalised as at 2024/07/29)</t>
  </si>
  <si>
    <t>Kwazulu-Natal: Umzinyathi (DC24) - Table A7 Budgeted Cash Flows ( All ) for 4th Quarter ended 30 June 2024 (Figures Finalised as at 2024/07/29)</t>
  </si>
  <si>
    <t>Kwazulu-Natal: Newcastle (KZN252) - Table A7 Budgeted Cash Flows ( All ) for 4th Quarter ended 30 June 2024 (Figures Finalised as at 2024/07/29)</t>
  </si>
  <si>
    <t>Kwazulu-Natal: Emadlangeni (KZN253) - Table A7 Budgeted Cash Flows ( All ) for 4th Quarter ended 30 June 2024 (Figures Finalised as at 2024/07/29)</t>
  </si>
  <si>
    <t>Kwazulu-Natal: Dannhauser (KZN254) - Table A7 Budgeted Cash Flows ( All ) for 4th Quarter ended 30 June 2024 (Figures Finalised as at 2024/07/29)</t>
  </si>
  <si>
    <t>Kwazulu-Natal: Amajuba (DC25) - Table A7 Budgeted Cash Flows ( All ) for 4th Quarter ended 30 June 2024 (Figures Finalised as at 2024/07/29)</t>
  </si>
  <si>
    <t>Kwazulu-Natal: eDumbe (KZN261) - Table A7 Budgeted Cash Flows ( All ) for 4th Quarter ended 30 June 2024 (Figures Finalised as at 2024/07/29)</t>
  </si>
  <si>
    <t>Kwazulu-Natal: uPhongolo (KZN262) - Table A7 Budgeted Cash Flows ( All ) for 4th Quarter ended 30 June 2024 (Figures Finalised as at 2024/07/29)</t>
  </si>
  <si>
    <t>Kwazulu-Natal: Abaqulusi (KZN263) - Table A7 Budgeted Cash Flows ( All ) for 4th Quarter ended 30 June 2024 (Figures Finalised as at 2024/07/29)</t>
  </si>
  <si>
    <t>Kwazulu-Natal: Nongoma (KZN265) - Table A7 Budgeted Cash Flows ( All ) for 4th Quarter ended 30 June 2024 (Figures Finalised as at 2024/07/29)</t>
  </si>
  <si>
    <t>Kwazulu-Natal: Ulundi (KZN266) - Table A7 Budgeted Cash Flows ( All ) for 4th Quarter ended 30 June 2024 (Figures Finalised as at 2024/07/29)</t>
  </si>
  <si>
    <t>Kwazulu-Natal: Zululand (DC26) - Table A7 Budgeted Cash Flows ( All ) for 4th Quarter ended 30 June 2024 (Figures Finalised as at 2024/07/29)</t>
  </si>
  <si>
    <t>Kwazulu-Natal: Umhlabuyalingana (KZN271) - Table A7 Budgeted Cash Flows ( All ) for 4th Quarter ended 30 June 2024 (Figures Finalised as at 2024/07/29)</t>
  </si>
  <si>
    <t>Kwazulu-Natal: Jozini (KZN272) - Table A7 Budgeted Cash Flows ( All ) for 4th Quarter ended 30 June 2024 (Figures Finalised as at 2024/07/29)</t>
  </si>
  <si>
    <t>Kwazulu-Natal: Mtubatuba (KZN275) - Table A7 Budgeted Cash Flows ( All ) for 4th Quarter ended 30 June 2024 (Figures Finalised as at 2024/07/29)</t>
  </si>
  <si>
    <t>Kwazulu-Natal: Hlabisa Big Five (KZN276) - Table A7 Budgeted Cash Flows ( All ) for 4th Quarter ended 30 June 2024 (Figures Finalised as at 2024/07/29)</t>
  </si>
  <si>
    <t>Kwazulu-Natal: Umkhanyakude (DC27) - Table A7 Budgeted Cash Flows ( All ) for 4th Quarter ended 30 June 2024 (Figures Finalised as at 2024/07/29)</t>
  </si>
  <si>
    <t>Kwazulu-Natal: Mfolozi (KZN281) - Table A7 Budgeted Cash Flows ( All ) for 4th Quarter ended 30 June 2024 (Figures Finalised as at 2024/07/29)</t>
  </si>
  <si>
    <t>Kwazulu-Natal: uMhlathuze (KZN282) - Table A7 Budgeted Cash Flows ( All ) for 4th Quarter ended 30 June 2024 (Figures Finalised as at 2024/07/29)</t>
  </si>
  <si>
    <t>Kwazulu-Natal: uMlalazi (KZN284) - Table A7 Budgeted Cash Flows ( All ) for 4th Quarter ended 30 June 2024 (Figures Finalised as at 2024/07/29)</t>
  </si>
  <si>
    <t>Kwazulu-Natal: Mthonjaneni (KZN285) - Table A7 Budgeted Cash Flows ( All ) for 4th Quarter ended 30 June 2024 (Figures Finalised as at 2024/07/29)</t>
  </si>
  <si>
    <t>Kwazulu-Natal: Nkandla (KZN286) - Table A7 Budgeted Cash Flows ( All ) for 4th Quarter ended 30 June 2024 (Figures Finalised as at 2024/07/29)</t>
  </si>
  <si>
    <t>Kwazulu-Natal: King Cetshwayo (DC28) - Table A7 Budgeted Cash Flows ( All ) for 4th Quarter ended 30 June 2024 (Figures Finalised as at 2024/07/29)</t>
  </si>
  <si>
    <t>Kwazulu-Natal: Mandeni (KZN291) - Table A7 Budgeted Cash Flows ( All ) for 4th Quarter ended 30 June 2024 (Figures Finalised as at 2024/07/29)</t>
  </si>
  <si>
    <t>Kwazulu-Natal: KwaDukuza (KZN292) - Table A7 Budgeted Cash Flows ( All ) for 4th Quarter ended 30 June 2024 (Figures Finalised as at 2024/07/29)</t>
  </si>
  <si>
    <t>Kwazulu-Natal: Ndwedwe (KZN293) - Table A7 Budgeted Cash Flows ( All ) for 4th Quarter ended 30 June 2024 (Figures Finalised as at 2024/07/29)</t>
  </si>
  <si>
    <t>Kwazulu-Natal: Maphumulo (KZN294) - Table A7 Budgeted Cash Flows ( All ) for 4th Quarter ended 30 June 2024 (Figures Finalised as at 2024/07/29)</t>
  </si>
  <si>
    <t>Kwazulu-Natal: iLembe (DC29) - Table A7 Budgeted Cash Flows ( All ) for 4th Quarter ended 30 June 2024 (Figures Finalised as at 2024/07/29)</t>
  </si>
  <si>
    <t>Kwazulu-Natal: Greater Kokstad (KZN433) - Table A7 Budgeted Cash Flows ( All ) for 4th Quarter ended 30 June 2024 (Figures Finalised as at 2024/07/29)</t>
  </si>
  <si>
    <t>Kwazulu-Natal: Ubuhlebezwe (KZN434) - Table A7 Budgeted Cash Flows ( All ) for 4th Quarter ended 30 June 2024 (Figures Finalised as at 2024/07/29)</t>
  </si>
  <si>
    <t>Kwazulu-Natal: Umzimkhulu (KZN435) - Table A7 Budgeted Cash Flows ( All ) for 4th Quarter ended 30 June 2024 (Figures Finalised as at 2024/07/29)</t>
  </si>
  <si>
    <t>Kwazulu-Natal: Dr Nkosazana Dlamini Zuma (KZN436) - Table A7 Budgeted Cash Flows ( All ) for 4th Quarter ended 30 June 2024 (Figures Finalised as at 2024/07/29)</t>
  </si>
  <si>
    <t>Kwazulu-Natal: Harry Gwala (DC43)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</si>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</sst>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3748155115</v>
      </c>
      <c r="D6" s="19">
        <v>3153843508</v>
      </c>
      <c r="E6" s="20">
        <v>12510464234</v>
      </c>
      <c r="F6" s="21">
        <v>15700358279</v>
      </c>
      <c r="G6" s="19">
        <v>15697257825</v>
      </c>
      <c r="H6" s="20">
        <v>15697257825</v>
      </c>
      <c r="I6" s="22">
        <v>12428804755</v>
      </c>
      <c r="J6" s="23">
        <v>16997762799</v>
      </c>
      <c r="K6" s="19">
        <v>17958088878</v>
      </c>
      <c r="L6" s="20">
        <v>18914920678</v>
      </c>
    </row>
    <row r="7" spans="1:12" ht="13.5" x14ac:dyDescent="0.25">
      <c r="A7" s="24" t="s">
        <v>22</v>
      </c>
      <c r="B7" s="18" t="s">
        <v>19</v>
      </c>
      <c r="C7" s="19">
        <v>5990636407</v>
      </c>
      <c r="D7" s="19">
        <v>8305332025</v>
      </c>
      <c r="E7" s="20">
        <v>14092311252</v>
      </c>
      <c r="F7" s="21">
        <v>41066862897</v>
      </c>
      <c r="G7" s="19">
        <v>41079350967</v>
      </c>
      <c r="H7" s="20">
        <v>41079350967</v>
      </c>
      <c r="I7" s="22">
        <v>8008660384</v>
      </c>
      <c r="J7" s="23">
        <v>44106298838</v>
      </c>
      <c r="K7" s="19">
        <v>49719006121</v>
      </c>
      <c r="L7" s="20">
        <v>55737378108</v>
      </c>
    </row>
    <row r="8" spans="1:12" ht="13.5" x14ac:dyDescent="0.25">
      <c r="A8" s="24" t="s">
        <v>23</v>
      </c>
      <c r="B8" s="18" t="s">
        <v>19</v>
      </c>
      <c r="C8" s="19">
        <v>3386846736</v>
      </c>
      <c r="D8" s="19">
        <v>4966330507</v>
      </c>
      <c r="E8" s="20">
        <v>8072105909</v>
      </c>
      <c r="F8" s="21">
        <v>9182043407</v>
      </c>
      <c r="G8" s="19">
        <v>9095490370</v>
      </c>
      <c r="H8" s="20">
        <v>9095490370</v>
      </c>
      <c r="I8" s="22">
        <v>10436559165</v>
      </c>
      <c r="J8" s="23">
        <v>8919381320</v>
      </c>
      <c r="K8" s="19">
        <v>8757070470</v>
      </c>
      <c r="L8" s="20">
        <v>9321805958</v>
      </c>
    </row>
    <row r="9" spans="1:12" ht="13.5" x14ac:dyDescent="0.25">
      <c r="A9" s="24" t="s">
        <v>24</v>
      </c>
      <c r="B9" s="18" t="s">
        <v>25</v>
      </c>
      <c r="C9" s="19">
        <v>10786643475</v>
      </c>
      <c r="D9" s="19">
        <v>17812464475</v>
      </c>
      <c r="E9" s="20">
        <v>27844923509</v>
      </c>
      <c r="F9" s="21">
        <v>20420966022</v>
      </c>
      <c r="G9" s="19">
        <v>21048125714</v>
      </c>
      <c r="H9" s="20">
        <v>21048125714</v>
      </c>
      <c r="I9" s="22">
        <v>17721879690</v>
      </c>
      <c r="J9" s="23">
        <v>21637887733</v>
      </c>
      <c r="K9" s="19">
        <v>22269169322</v>
      </c>
      <c r="L9" s="20">
        <v>23313382322</v>
      </c>
    </row>
    <row r="10" spans="1:12" ht="13.5" x14ac:dyDescent="0.25">
      <c r="A10" s="24" t="s">
        <v>26</v>
      </c>
      <c r="B10" s="18" t="s">
        <v>25</v>
      </c>
      <c r="C10" s="19">
        <v>2337549673</v>
      </c>
      <c r="D10" s="19">
        <v>4028652055</v>
      </c>
      <c r="E10" s="20">
        <v>6560184798</v>
      </c>
      <c r="F10" s="21">
        <v>11601964188</v>
      </c>
      <c r="G10" s="19">
        <v>11622087280</v>
      </c>
      <c r="H10" s="20">
        <v>11622087280</v>
      </c>
      <c r="I10" s="22">
        <v>5603159754</v>
      </c>
      <c r="J10" s="23">
        <v>9158869186</v>
      </c>
      <c r="K10" s="19">
        <v>10744590424</v>
      </c>
      <c r="L10" s="20">
        <v>9677400637</v>
      </c>
    </row>
    <row r="11" spans="1:12" ht="13.5" x14ac:dyDescent="0.25">
      <c r="A11" s="24" t="s">
        <v>27</v>
      </c>
      <c r="B11" s="18" t="s">
        <v>19</v>
      </c>
      <c r="C11" s="19">
        <v>54486976</v>
      </c>
      <c r="D11" s="19">
        <v>159162857</v>
      </c>
      <c r="E11" s="20">
        <v>313843693</v>
      </c>
      <c r="F11" s="21">
        <v>1024798003</v>
      </c>
      <c r="G11" s="19">
        <v>1592786042</v>
      </c>
      <c r="H11" s="20">
        <v>1592786042</v>
      </c>
      <c r="I11" s="22">
        <v>656408624</v>
      </c>
      <c r="J11" s="23">
        <v>1853681232</v>
      </c>
      <c r="K11" s="19">
        <v>1928090964</v>
      </c>
      <c r="L11" s="20">
        <v>2021732214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40276716</v>
      </c>
      <c r="F12" s="21">
        <v>-1434482</v>
      </c>
      <c r="G12" s="19">
        <v>33565518</v>
      </c>
      <c r="H12" s="20">
        <v>33565518</v>
      </c>
      <c r="I12" s="22">
        <v>35000000</v>
      </c>
      <c r="J12" s="23">
        <v>37500000</v>
      </c>
      <c r="K12" s="19">
        <v>39337500</v>
      </c>
      <c r="L12" s="20">
        <v>41265038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-9684669838</v>
      </c>
      <c r="D14" s="19">
        <v>-13687095962</v>
      </c>
      <c r="E14" s="20">
        <v>-25469403388</v>
      </c>
      <c r="F14" s="21">
        <v>-81794894013</v>
      </c>
      <c r="G14" s="19">
        <v>-74948289678</v>
      </c>
      <c r="H14" s="20">
        <v>-74948289678</v>
      </c>
      <c r="I14" s="22">
        <v>-30479548046</v>
      </c>
      <c r="J14" s="23">
        <v>-83098040598</v>
      </c>
      <c r="K14" s="19">
        <v>-88641041368</v>
      </c>
      <c r="L14" s="20">
        <v>-96345758027</v>
      </c>
    </row>
    <row r="15" spans="1:12" ht="13.5" x14ac:dyDescent="0.25">
      <c r="A15" s="24" t="s">
        <v>31</v>
      </c>
      <c r="B15" s="18" t="s">
        <v>19</v>
      </c>
      <c r="C15" s="19">
        <v>-12594408</v>
      </c>
      <c r="D15" s="19">
        <v>-97009207</v>
      </c>
      <c r="E15" s="20">
        <v>-199654733</v>
      </c>
      <c r="F15" s="21">
        <v>-1284797022</v>
      </c>
      <c r="G15" s="19">
        <v>-1317307213</v>
      </c>
      <c r="H15" s="20">
        <v>-1317307213</v>
      </c>
      <c r="I15" s="22">
        <v>-221896883</v>
      </c>
      <c r="J15" s="23">
        <v>-1468960005</v>
      </c>
      <c r="K15" s="19">
        <v>-1498292095</v>
      </c>
      <c r="L15" s="20">
        <v>-1510328975</v>
      </c>
    </row>
    <row r="16" spans="1:12" ht="13.5" x14ac:dyDescent="0.25">
      <c r="A16" s="24" t="s">
        <v>32</v>
      </c>
      <c r="B16" s="18" t="s">
        <v>25</v>
      </c>
      <c r="C16" s="19">
        <v>-2994478</v>
      </c>
      <c r="D16" s="19">
        <v>-7822500</v>
      </c>
      <c r="E16" s="20">
        <v>-9430307</v>
      </c>
      <c r="F16" s="21">
        <v>-233133699</v>
      </c>
      <c r="G16" s="19">
        <v>-159442423</v>
      </c>
      <c r="H16" s="20">
        <v>-159442423</v>
      </c>
      <c r="I16" s="22">
        <v>2417692</v>
      </c>
      <c r="J16" s="23">
        <v>-977074726</v>
      </c>
      <c r="K16" s="19">
        <v>-959063792</v>
      </c>
      <c r="L16" s="20">
        <v>-1011272645</v>
      </c>
    </row>
    <row r="17" spans="1:12" ht="13.5" x14ac:dyDescent="0.25">
      <c r="A17" s="25" t="s">
        <v>33</v>
      </c>
      <c r="B17" s="26" t="s">
        <v>19</v>
      </c>
      <c r="C17" s="27">
        <f>SUM(C6:C16)</f>
        <v>16604059658</v>
      </c>
      <c r="D17" s="27">
        <f t="shared" ref="D17:L17" si="0">SUM(D6:D16)</f>
        <v>24633857758</v>
      </c>
      <c r="E17" s="28">
        <f t="shared" si="0"/>
        <v>43755621683</v>
      </c>
      <c r="F17" s="29">
        <f t="shared" si="0"/>
        <v>15682733580</v>
      </c>
      <c r="G17" s="27">
        <f t="shared" si="0"/>
        <v>23743624402</v>
      </c>
      <c r="H17" s="30">
        <f t="shared" si="0"/>
        <v>23743624402</v>
      </c>
      <c r="I17" s="29">
        <f t="shared" si="0"/>
        <v>24191445135</v>
      </c>
      <c r="J17" s="31">
        <f t="shared" si="0"/>
        <v>17167305779</v>
      </c>
      <c r="K17" s="27">
        <f t="shared" si="0"/>
        <v>20316956424</v>
      </c>
      <c r="L17" s="28">
        <f t="shared" si="0"/>
        <v>20160525308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88496092</v>
      </c>
      <c r="D21" s="19">
        <v>13015174</v>
      </c>
      <c r="E21" s="20">
        <v>29130497</v>
      </c>
      <c r="F21" s="38">
        <v>17421483</v>
      </c>
      <c r="G21" s="39">
        <v>89550074</v>
      </c>
      <c r="H21" s="40">
        <v>89550074</v>
      </c>
      <c r="I21" s="22">
        <v>70809084</v>
      </c>
      <c r="J21" s="41">
        <v>43206547</v>
      </c>
      <c r="K21" s="39">
        <v>54508594</v>
      </c>
      <c r="L21" s="40">
        <v>46907510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-148721231</v>
      </c>
      <c r="D23" s="19">
        <v>-207017048</v>
      </c>
      <c r="E23" s="20">
        <v>-34011625</v>
      </c>
      <c r="F23" s="38">
        <v>0</v>
      </c>
      <c r="G23" s="39">
        <v>7000000</v>
      </c>
      <c r="H23" s="40">
        <v>7000000</v>
      </c>
      <c r="I23" s="22">
        <v>-189144800</v>
      </c>
      <c r="J23" s="41">
        <v>3535000</v>
      </c>
      <c r="K23" s="39">
        <v>3398215</v>
      </c>
      <c r="L23" s="40">
        <v>3430310</v>
      </c>
    </row>
    <row r="24" spans="1:12" ht="13.5" x14ac:dyDescent="0.25">
      <c r="A24" s="24" t="s">
        <v>37</v>
      </c>
      <c r="B24" s="18" t="s">
        <v>19</v>
      </c>
      <c r="C24" s="19">
        <v>-61372776</v>
      </c>
      <c r="D24" s="19">
        <v>-74471756</v>
      </c>
      <c r="E24" s="20">
        <v>42863636</v>
      </c>
      <c r="F24" s="21">
        <v>0</v>
      </c>
      <c r="G24" s="19">
        <v>0</v>
      </c>
      <c r="H24" s="20">
        <v>0</v>
      </c>
      <c r="I24" s="22">
        <v>-66476519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-2378804166</v>
      </c>
      <c r="D26" s="19">
        <v>-3754617761</v>
      </c>
      <c r="E26" s="20">
        <v>-5915228247</v>
      </c>
      <c r="F26" s="21">
        <v>-17421027073</v>
      </c>
      <c r="G26" s="19">
        <v>-17185967130</v>
      </c>
      <c r="H26" s="20">
        <v>-17185967130</v>
      </c>
      <c r="I26" s="22">
        <v>-5248132586</v>
      </c>
      <c r="J26" s="23">
        <v>-15233249030</v>
      </c>
      <c r="K26" s="19">
        <v>-13531472244</v>
      </c>
      <c r="L26" s="20">
        <v>-13269770469</v>
      </c>
    </row>
    <row r="27" spans="1:12" ht="13.5" x14ac:dyDescent="0.25">
      <c r="A27" s="25" t="s">
        <v>39</v>
      </c>
      <c r="B27" s="26" t="s">
        <v>19</v>
      </c>
      <c r="C27" s="27">
        <f>SUM(C21:C26)</f>
        <v>-2500402081</v>
      </c>
      <c r="D27" s="27">
        <f t="shared" ref="D27:L27" si="1">SUM(D21:D26)</f>
        <v>-4023091391</v>
      </c>
      <c r="E27" s="28">
        <f t="shared" si="1"/>
        <v>-5877245739</v>
      </c>
      <c r="F27" s="29">
        <f t="shared" si="1"/>
        <v>-17403605590</v>
      </c>
      <c r="G27" s="27">
        <f t="shared" si="1"/>
        <v>-17089417056</v>
      </c>
      <c r="H27" s="28">
        <f t="shared" si="1"/>
        <v>-17089417056</v>
      </c>
      <c r="I27" s="30">
        <f t="shared" si="1"/>
        <v>-5432944821</v>
      </c>
      <c r="J27" s="31">
        <f t="shared" si="1"/>
        <v>-15186507483</v>
      </c>
      <c r="K27" s="27">
        <f t="shared" si="1"/>
        <v>-13473565435</v>
      </c>
      <c r="L27" s="28">
        <f t="shared" si="1"/>
        <v>-13219432649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30000000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119711050</v>
      </c>
      <c r="D32" s="19">
        <v>374000000</v>
      </c>
      <c r="E32" s="20">
        <v>600000000</v>
      </c>
      <c r="F32" s="21">
        <v>2584769000</v>
      </c>
      <c r="G32" s="19">
        <v>2166274950</v>
      </c>
      <c r="H32" s="20">
        <v>2166274950</v>
      </c>
      <c r="I32" s="22">
        <v>536086956</v>
      </c>
      <c r="J32" s="23">
        <v>2123315856</v>
      </c>
      <c r="K32" s="19">
        <v>1368520000</v>
      </c>
      <c r="L32" s="20">
        <v>1329428000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-398765</v>
      </c>
      <c r="F33" s="21">
        <v>1150203</v>
      </c>
      <c r="G33" s="39">
        <v>1150203</v>
      </c>
      <c r="H33" s="40">
        <v>1150203</v>
      </c>
      <c r="I33" s="42">
        <v>4013880</v>
      </c>
      <c r="J33" s="23">
        <v>114476519</v>
      </c>
      <c r="K33" s="19">
        <v>119068464</v>
      </c>
      <c r="L33" s="20">
        <v>123757492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-68682979</v>
      </c>
      <c r="D35" s="19">
        <v>-167229815</v>
      </c>
      <c r="E35" s="20">
        <v>-359343121</v>
      </c>
      <c r="F35" s="21">
        <v>-1385850615</v>
      </c>
      <c r="G35" s="19">
        <v>-1157331048</v>
      </c>
      <c r="H35" s="20">
        <v>-1157331048</v>
      </c>
      <c r="I35" s="22">
        <v>-224878524</v>
      </c>
      <c r="J35" s="23">
        <v>-1632084301</v>
      </c>
      <c r="K35" s="19">
        <v>-1579972365</v>
      </c>
      <c r="L35" s="20">
        <v>-1631935530</v>
      </c>
    </row>
    <row r="36" spans="1:12" ht="13.5" x14ac:dyDescent="0.25">
      <c r="A36" s="25" t="s">
        <v>45</v>
      </c>
      <c r="B36" s="26" t="s">
        <v>19</v>
      </c>
      <c r="C36" s="27">
        <f>SUM(C31:C35)</f>
        <v>51028071</v>
      </c>
      <c r="D36" s="27">
        <f t="shared" ref="D36:L36" si="2">SUM(D31:D35)</f>
        <v>206770185</v>
      </c>
      <c r="E36" s="28">
        <f t="shared" si="2"/>
        <v>240258114</v>
      </c>
      <c r="F36" s="29">
        <f t="shared" si="2"/>
        <v>1230068588</v>
      </c>
      <c r="G36" s="27">
        <f t="shared" si="2"/>
        <v>1010094105</v>
      </c>
      <c r="H36" s="28">
        <f t="shared" si="2"/>
        <v>1010094105</v>
      </c>
      <c r="I36" s="30">
        <f t="shared" si="2"/>
        <v>315222312</v>
      </c>
      <c r="J36" s="31">
        <f t="shared" si="2"/>
        <v>605708074</v>
      </c>
      <c r="K36" s="27">
        <f t="shared" si="2"/>
        <v>-92383901</v>
      </c>
      <c r="L36" s="28">
        <f t="shared" si="2"/>
        <v>-178750038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14154685648</v>
      </c>
      <c r="D38" s="33">
        <f t="shared" ref="D38:L38" si="3">+D17+D27+D36</f>
        <v>20817536552</v>
      </c>
      <c r="E38" s="34">
        <f t="shared" si="3"/>
        <v>38118634058</v>
      </c>
      <c r="F38" s="35">
        <f t="shared" si="3"/>
        <v>-490803422</v>
      </c>
      <c r="G38" s="33">
        <f t="shared" si="3"/>
        <v>7664301451</v>
      </c>
      <c r="H38" s="34">
        <f t="shared" si="3"/>
        <v>7664301451</v>
      </c>
      <c r="I38" s="36">
        <f t="shared" si="3"/>
        <v>19073722626</v>
      </c>
      <c r="J38" s="37">
        <f t="shared" si="3"/>
        <v>2586506370</v>
      </c>
      <c r="K38" s="33">
        <f t="shared" si="3"/>
        <v>6751007088</v>
      </c>
      <c r="L38" s="34">
        <f t="shared" si="3"/>
        <v>6762342621</v>
      </c>
    </row>
    <row r="39" spans="1:12" ht="13.5" x14ac:dyDescent="0.25">
      <c r="A39" s="24" t="s">
        <v>47</v>
      </c>
      <c r="B39" s="18" t="s">
        <v>48</v>
      </c>
      <c r="C39" s="33">
        <v>1260270882</v>
      </c>
      <c r="D39" s="33">
        <v>6718505334</v>
      </c>
      <c r="E39" s="34">
        <v>6647669530</v>
      </c>
      <c r="F39" s="35">
        <v>15325367178</v>
      </c>
      <c r="G39" s="33">
        <v>14906193241</v>
      </c>
      <c r="H39" s="34">
        <v>14906193241</v>
      </c>
      <c r="I39" s="36">
        <v>4755423375</v>
      </c>
      <c r="J39" s="37">
        <v>15057631000</v>
      </c>
      <c r="K39" s="33">
        <v>15900670748</v>
      </c>
      <c r="L39" s="34">
        <v>18100983201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15414956530</v>
      </c>
      <c r="D40" s="45">
        <f t="shared" si="4"/>
        <v>27536041886</v>
      </c>
      <c r="E40" s="46">
        <f t="shared" si="4"/>
        <v>44766303588</v>
      </c>
      <c r="F40" s="47">
        <f t="shared" si="4"/>
        <v>14834563756</v>
      </c>
      <c r="G40" s="45">
        <f t="shared" si="4"/>
        <v>22570494692</v>
      </c>
      <c r="H40" s="46">
        <f t="shared" si="4"/>
        <v>22570494692</v>
      </c>
      <c r="I40" s="48">
        <v>30176564645</v>
      </c>
      <c r="J40" s="49">
        <f>+J38+J39</f>
        <v>17644137370</v>
      </c>
      <c r="K40" s="45">
        <f>+K38+K39</f>
        <v>22651677836</v>
      </c>
      <c r="L40" s="46">
        <f>+L38+L39</f>
        <v>24863325822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P18" sqref="P1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62914343</v>
      </c>
      <c r="E6" s="20">
        <v>7771977074</v>
      </c>
      <c r="F6" s="21">
        <v>10120000000</v>
      </c>
      <c r="G6" s="19">
        <v>10120000000</v>
      </c>
      <c r="H6" s="20">
        <v>10120000000</v>
      </c>
      <c r="I6" s="22">
        <v>8326899956</v>
      </c>
      <c r="J6" s="23">
        <v>10992690250</v>
      </c>
      <c r="K6" s="19">
        <v>11607119750</v>
      </c>
      <c r="L6" s="20">
        <v>12225693890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50321467</v>
      </c>
      <c r="E7" s="20">
        <v>391698619</v>
      </c>
      <c r="F7" s="21">
        <v>26486599030</v>
      </c>
      <c r="G7" s="19">
        <v>26486599030</v>
      </c>
      <c r="H7" s="20">
        <v>26486599030</v>
      </c>
      <c r="I7" s="22">
        <v>-67626633</v>
      </c>
      <c r="J7" s="23">
        <v>28144341810</v>
      </c>
      <c r="K7" s="19">
        <v>31619636060</v>
      </c>
      <c r="L7" s="20">
        <v>35848786400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-1078897</v>
      </c>
      <c r="E8" s="20">
        <v>-8077312</v>
      </c>
      <c r="F8" s="21">
        <v>5645186230</v>
      </c>
      <c r="G8" s="19">
        <v>5627975230</v>
      </c>
      <c r="H8" s="20">
        <v>5627975230</v>
      </c>
      <c r="I8" s="22">
        <v>53861275</v>
      </c>
      <c r="J8" s="23">
        <v>5856925360</v>
      </c>
      <c r="K8" s="19">
        <v>5774303120</v>
      </c>
      <c r="L8" s="20">
        <v>6155731770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5489687400</v>
      </c>
      <c r="G9" s="19">
        <v>5621899100</v>
      </c>
      <c r="H9" s="20">
        <v>5621899100</v>
      </c>
      <c r="I9" s="22">
        <v>0</v>
      </c>
      <c r="J9" s="23">
        <v>5835342490</v>
      </c>
      <c r="K9" s="19">
        <v>6089482890</v>
      </c>
      <c r="L9" s="20">
        <v>6701226610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4648785520</v>
      </c>
      <c r="G10" s="19">
        <v>4407768472</v>
      </c>
      <c r="H10" s="20">
        <v>4407768472</v>
      </c>
      <c r="I10" s="22">
        <v>0</v>
      </c>
      <c r="J10" s="23">
        <v>3458900960</v>
      </c>
      <c r="K10" s="19">
        <v>3352543930</v>
      </c>
      <c r="L10" s="20">
        <v>3507741160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282075</v>
      </c>
      <c r="F11" s="21">
        <v>570712000</v>
      </c>
      <c r="G11" s="19">
        <v>931429000</v>
      </c>
      <c r="H11" s="20">
        <v>931429000</v>
      </c>
      <c r="I11" s="22">
        <v>-282075</v>
      </c>
      <c r="J11" s="23">
        <v>1142251720</v>
      </c>
      <c r="K11" s="19">
        <v>1197090030</v>
      </c>
      <c r="L11" s="20">
        <v>1254665280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-16955587</v>
      </c>
      <c r="E14" s="20">
        <v>-48159008</v>
      </c>
      <c r="F14" s="21">
        <v>-46635052910</v>
      </c>
      <c r="G14" s="19">
        <v>-38970185910</v>
      </c>
      <c r="H14" s="20">
        <v>-38970185910</v>
      </c>
      <c r="I14" s="22">
        <v>-7140037280</v>
      </c>
      <c r="J14" s="23">
        <v>-45656772630</v>
      </c>
      <c r="K14" s="19">
        <v>-49616454930</v>
      </c>
      <c r="L14" s="20">
        <v>-54772579110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-994636000</v>
      </c>
      <c r="G15" s="19">
        <v>-1006565000</v>
      </c>
      <c r="H15" s="20">
        <v>-1006565000</v>
      </c>
      <c r="I15" s="22">
        <v>0</v>
      </c>
      <c r="J15" s="23">
        <v>-1138363080</v>
      </c>
      <c r="K15" s="19">
        <v>-1155264890</v>
      </c>
      <c r="L15" s="20">
        <v>-1158284420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-775687230</v>
      </c>
      <c r="K16" s="19">
        <v>-753918070</v>
      </c>
      <c r="L16" s="20">
        <v>-798606880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95201326</v>
      </c>
      <c r="E17" s="28">
        <f t="shared" si="0"/>
        <v>8107721448</v>
      </c>
      <c r="F17" s="29">
        <f t="shared" si="0"/>
        <v>5331281270</v>
      </c>
      <c r="G17" s="27">
        <f t="shared" si="0"/>
        <v>13218919922</v>
      </c>
      <c r="H17" s="30">
        <f t="shared" si="0"/>
        <v>13218919922</v>
      </c>
      <c r="I17" s="29">
        <f t="shared" si="0"/>
        <v>1172815243</v>
      </c>
      <c r="J17" s="31">
        <f t="shared" si="0"/>
        <v>7859629650</v>
      </c>
      <c r="K17" s="27">
        <f t="shared" si="0"/>
        <v>8114537890</v>
      </c>
      <c r="L17" s="28">
        <f t="shared" si="0"/>
        <v>8964374700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22441000</v>
      </c>
      <c r="K21" s="39">
        <v>23513050</v>
      </c>
      <c r="L21" s="40">
        <v>24638710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-135489306</v>
      </c>
      <c r="D23" s="19">
        <v>-219689833</v>
      </c>
      <c r="E23" s="20">
        <v>-46330622</v>
      </c>
      <c r="F23" s="38">
        <v>0</v>
      </c>
      <c r="G23" s="39">
        <v>0</v>
      </c>
      <c r="H23" s="40">
        <v>0</v>
      </c>
      <c r="I23" s="22">
        <v>-187690075</v>
      </c>
      <c r="J23" s="41">
        <v>2685000</v>
      </c>
      <c r="K23" s="39">
        <v>2685000</v>
      </c>
      <c r="L23" s="40">
        <v>2685000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-8090152800</v>
      </c>
      <c r="G26" s="19">
        <v>-7561167684</v>
      </c>
      <c r="H26" s="20">
        <v>-7561167684</v>
      </c>
      <c r="I26" s="22">
        <v>0</v>
      </c>
      <c r="J26" s="23">
        <v>-7680538000</v>
      </c>
      <c r="K26" s="19">
        <v>-6728428000</v>
      </c>
      <c r="L26" s="20">
        <v>-6169144000</v>
      </c>
    </row>
    <row r="27" spans="1:12" ht="13.5" x14ac:dyDescent="0.25">
      <c r="A27" s="25" t="s">
        <v>39</v>
      </c>
      <c r="B27" s="26" t="s">
        <v>19</v>
      </c>
      <c r="C27" s="27">
        <f>SUM(C21:C26)</f>
        <v>-135489306</v>
      </c>
      <c r="D27" s="27">
        <f t="shared" ref="D27:L27" si="1">SUM(D21:D26)</f>
        <v>-219689833</v>
      </c>
      <c r="E27" s="28">
        <f t="shared" si="1"/>
        <v>-46330622</v>
      </c>
      <c r="F27" s="29">
        <f t="shared" si="1"/>
        <v>-8090152800</v>
      </c>
      <c r="G27" s="27">
        <f t="shared" si="1"/>
        <v>-7561167684</v>
      </c>
      <c r="H27" s="28">
        <f t="shared" si="1"/>
        <v>-7561167684</v>
      </c>
      <c r="I27" s="30">
        <f t="shared" si="1"/>
        <v>-187690075</v>
      </c>
      <c r="J27" s="31">
        <f t="shared" si="1"/>
        <v>-7655412000</v>
      </c>
      <c r="K27" s="27">
        <f t="shared" si="1"/>
        <v>-6702229950</v>
      </c>
      <c r="L27" s="28">
        <f t="shared" si="1"/>
        <v>-6141820290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1500000000</v>
      </c>
      <c r="G32" s="19">
        <v>1500000000</v>
      </c>
      <c r="H32" s="20">
        <v>1500000000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114090700</v>
      </c>
      <c r="K33" s="19">
        <v>118665990</v>
      </c>
      <c r="L33" s="20">
        <v>123424970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-980685490</v>
      </c>
      <c r="G35" s="19">
        <v>-874255490</v>
      </c>
      <c r="H35" s="20">
        <v>-874255490</v>
      </c>
      <c r="I35" s="22">
        <v>0</v>
      </c>
      <c r="J35" s="23">
        <v>-1197850130</v>
      </c>
      <c r="K35" s="19">
        <v>-1101612910</v>
      </c>
      <c r="L35" s="20">
        <v>-1093048400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519314510</v>
      </c>
      <c r="G36" s="27">
        <f t="shared" si="2"/>
        <v>625744510</v>
      </c>
      <c r="H36" s="28">
        <f t="shared" si="2"/>
        <v>625744510</v>
      </c>
      <c r="I36" s="30">
        <f t="shared" si="2"/>
        <v>0</v>
      </c>
      <c r="J36" s="31">
        <f t="shared" si="2"/>
        <v>416240570</v>
      </c>
      <c r="K36" s="27">
        <f t="shared" si="2"/>
        <v>17053080</v>
      </c>
      <c r="L36" s="28">
        <f t="shared" si="2"/>
        <v>30376570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-135489306</v>
      </c>
      <c r="D38" s="33">
        <f t="shared" ref="D38:L38" si="3">+D17+D27+D36</f>
        <v>-124488507</v>
      </c>
      <c r="E38" s="34">
        <f t="shared" si="3"/>
        <v>8061390826</v>
      </c>
      <c r="F38" s="35">
        <f t="shared" si="3"/>
        <v>-2239557020</v>
      </c>
      <c r="G38" s="33">
        <f t="shared" si="3"/>
        <v>6283496748</v>
      </c>
      <c r="H38" s="34">
        <f t="shared" si="3"/>
        <v>6283496748</v>
      </c>
      <c r="I38" s="36">
        <f t="shared" si="3"/>
        <v>985125168</v>
      </c>
      <c r="J38" s="37">
        <f t="shared" si="3"/>
        <v>620458220</v>
      </c>
      <c r="K38" s="33">
        <f t="shared" si="3"/>
        <v>1429361020</v>
      </c>
      <c r="L38" s="34">
        <f t="shared" si="3"/>
        <v>2852930980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8991704960</v>
      </c>
      <c r="G39" s="33">
        <v>8812400000</v>
      </c>
      <c r="H39" s="34">
        <v>8812400000</v>
      </c>
      <c r="I39" s="36">
        <v>0</v>
      </c>
      <c r="J39" s="37">
        <v>9353781050</v>
      </c>
      <c r="K39" s="33">
        <v>9164292550</v>
      </c>
      <c r="L39" s="34">
        <v>9697681910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-135489306</v>
      </c>
      <c r="D40" s="45">
        <f t="shared" si="4"/>
        <v>-124488507</v>
      </c>
      <c r="E40" s="46">
        <f t="shared" si="4"/>
        <v>8061390826</v>
      </c>
      <c r="F40" s="47">
        <f t="shared" si="4"/>
        <v>6752147940</v>
      </c>
      <c r="G40" s="45">
        <f t="shared" si="4"/>
        <v>15095896748</v>
      </c>
      <c r="H40" s="46">
        <f t="shared" si="4"/>
        <v>15095896748</v>
      </c>
      <c r="I40" s="48">
        <v>985125168</v>
      </c>
      <c r="J40" s="49">
        <f>+J38+J39</f>
        <v>9974239270</v>
      </c>
      <c r="K40" s="45">
        <f>+K38+K39</f>
        <v>10593653570</v>
      </c>
      <c r="L40" s="46">
        <f>+L38+L39</f>
        <v>12550612890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119835460</v>
      </c>
      <c r="D6" s="19">
        <v>52244542</v>
      </c>
      <c r="E6" s="20">
        <v>69603737</v>
      </c>
      <c r="F6" s="21">
        <v>114183822</v>
      </c>
      <c r="G6" s="19">
        <v>95743752</v>
      </c>
      <c r="H6" s="20">
        <v>95743752</v>
      </c>
      <c r="I6" s="22">
        <v>132400611</v>
      </c>
      <c r="J6" s="23">
        <v>119240227</v>
      </c>
      <c r="K6" s="19">
        <v>124614318</v>
      </c>
      <c r="L6" s="20">
        <v>131020481</v>
      </c>
    </row>
    <row r="7" spans="1:12" ht="13.5" x14ac:dyDescent="0.25">
      <c r="A7" s="24" t="s">
        <v>22</v>
      </c>
      <c r="B7" s="18" t="s">
        <v>19</v>
      </c>
      <c r="C7" s="19">
        <v>255325</v>
      </c>
      <c r="D7" s="19">
        <v>-6774461</v>
      </c>
      <c r="E7" s="20">
        <v>-2082356</v>
      </c>
      <c r="F7" s="21">
        <v>12852590</v>
      </c>
      <c r="G7" s="19">
        <v>11653353</v>
      </c>
      <c r="H7" s="20">
        <v>11653353</v>
      </c>
      <c r="I7" s="22">
        <v>0</v>
      </c>
      <c r="J7" s="23">
        <v>11757700</v>
      </c>
      <c r="K7" s="19">
        <v>12298555</v>
      </c>
      <c r="L7" s="20">
        <v>12851990</v>
      </c>
    </row>
    <row r="8" spans="1:12" ht="13.5" x14ac:dyDescent="0.25">
      <c r="A8" s="24" t="s">
        <v>23</v>
      </c>
      <c r="B8" s="18" t="s">
        <v>19</v>
      </c>
      <c r="C8" s="19">
        <v>8455362</v>
      </c>
      <c r="D8" s="19">
        <v>2941824</v>
      </c>
      <c r="E8" s="20">
        <v>6261741</v>
      </c>
      <c r="F8" s="21">
        <v>57810356</v>
      </c>
      <c r="G8" s="19">
        <v>57009408</v>
      </c>
      <c r="H8" s="20">
        <v>57009408</v>
      </c>
      <c r="I8" s="22">
        <v>3853194</v>
      </c>
      <c r="J8" s="23">
        <v>58232738</v>
      </c>
      <c r="K8" s="19">
        <v>53583586</v>
      </c>
      <c r="L8" s="20">
        <v>53883277</v>
      </c>
    </row>
    <row r="9" spans="1:12" ht="13.5" x14ac:dyDescent="0.25">
      <c r="A9" s="24" t="s">
        <v>24</v>
      </c>
      <c r="B9" s="18" t="s">
        <v>25</v>
      </c>
      <c r="C9" s="19">
        <v>178206953</v>
      </c>
      <c r="D9" s="19">
        <v>119565297</v>
      </c>
      <c r="E9" s="20">
        <v>183600986</v>
      </c>
      <c r="F9" s="21">
        <v>190594300</v>
      </c>
      <c r="G9" s="19">
        <v>201540579</v>
      </c>
      <c r="H9" s="20">
        <v>201540579</v>
      </c>
      <c r="I9" s="22">
        <v>134571687</v>
      </c>
      <c r="J9" s="23">
        <v>198751450</v>
      </c>
      <c r="K9" s="19">
        <v>197509000</v>
      </c>
      <c r="L9" s="20">
        <v>192589900</v>
      </c>
    </row>
    <row r="10" spans="1:12" ht="13.5" x14ac:dyDescent="0.25">
      <c r="A10" s="24" t="s">
        <v>26</v>
      </c>
      <c r="B10" s="18" t="s">
        <v>25</v>
      </c>
      <c r="C10" s="19">
        <v>24719000</v>
      </c>
      <c r="D10" s="19">
        <v>7332277</v>
      </c>
      <c r="E10" s="20">
        <v>37809806</v>
      </c>
      <c r="F10" s="21">
        <v>39943700</v>
      </c>
      <c r="G10" s="19">
        <v>38171424</v>
      </c>
      <c r="H10" s="20">
        <v>38171424</v>
      </c>
      <c r="I10" s="22">
        <v>27034000</v>
      </c>
      <c r="J10" s="23">
        <v>40602550</v>
      </c>
      <c r="K10" s="19">
        <v>35170000</v>
      </c>
      <c r="L10" s="20">
        <v>42093100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8276014</v>
      </c>
      <c r="G11" s="19">
        <v>10500001</v>
      </c>
      <c r="H11" s="20">
        <v>10500001</v>
      </c>
      <c r="I11" s="22">
        <v>0</v>
      </c>
      <c r="J11" s="23">
        <v>12694658</v>
      </c>
      <c r="K11" s="19">
        <v>13278442</v>
      </c>
      <c r="L11" s="20">
        <v>13876150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-2201910</v>
      </c>
      <c r="D14" s="19">
        <v>-46635432</v>
      </c>
      <c r="E14" s="20">
        <v>-27337582</v>
      </c>
      <c r="F14" s="21">
        <v>-359511515</v>
      </c>
      <c r="G14" s="19">
        <v>-379857072</v>
      </c>
      <c r="H14" s="20">
        <v>-379857072</v>
      </c>
      <c r="I14" s="22">
        <v>-120848325</v>
      </c>
      <c r="J14" s="23">
        <v>-386545045</v>
      </c>
      <c r="K14" s="19">
        <v>-397482808</v>
      </c>
      <c r="L14" s="20">
        <v>-408776698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-2771</v>
      </c>
      <c r="H15" s="20">
        <v>-2771</v>
      </c>
      <c r="I15" s="22">
        <v>0</v>
      </c>
      <c r="J15" s="23">
        <v>-2217</v>
      </c>
      <c r="K15" s="19">
        <v>-2319</v>
      </c>
      <c r="L15" s="20">
        <v>-2423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-4483137</v>
      </c>
      <c r="G16" s="19">
        <v>-4346226</v>
      </c>
      <c r="H16" s="20">
        <v>-4346226</v>
      </c>
      <c r="I16" s="22">
        <v>0</v>
      </c>
      <c r="J16" s="23">
        <v>-3505102</v>
      </c>
      <c r="K16" s="19">
        <v>-3666337</v>
      </c>
      <c r="L16" s="20">
        <v>-3831322</v>
      </c>
    </row>
    <row r="17" spans="1:12" ht="13.5" x14ac:dyDescent="0.25">
      <c r="A17" s="25" t="s">
        <v>33</v>
      </c>
      <c r="B17" s="26" t="s">
        <v>19</v>
      </c>
      <c r="C17" s="27">
        <f>SUM(C6:C16)</f>
        <v>329270190</v>
      </c>
      <c r="D17" s="27">
        <f t="shared" ref="D17:L17" si="0">SUM(D6:D16)</f>
        <v>128674047</v>
      </c>
      <c r="E17" s="28">
        <f t="shared" si="0"/>
        <v>267856332</v>
      </c>
      <c r="F17" s="29">
        <f t="shared" si="0"/>
        <v>59666130</v>
      </c>
      <c r="G17" s="27">
        <f t="shared" si="0"/>
        <v>30412448</v>
      </c>
      <c r="H17" s="30">
        <f t="shared" si="0"/>
        <v>30412448</v>
      </c>
      <c r="I17" s="29">
        <f t="shared" si="0"/>
        <v>177011167</v>
      </c>
      <c r="J17" s="31">
        <f t="shared" si="0"/>
        <v>51226959</v>
      </c>
      <c r="K17" s="27">
        <f t="shared" si="0"/>
        <v>35302437</v>
      </c>
      <c r="L17" s="28">
        <f t="shared" si="0"/>
        <v>33704455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-52501041</v>
      </c>
      <c r="G26" s="19">
        <v>-66436013</v>
      </c>
      <c r="H26" s="20">
        <v>-66436013</v>
      </c>
      <c r="I26" s="22">
        <v>-49555911</v>
      </c>
      <c r="J26" s="23">
        <v>-54067352</v>
      </c>
      <c r="K26" s="19">
        <v>-37713618</v>
      </c>
      <c r="L26" s="20">
        <v>-36078399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-52501041</v>
      </c>
      <c r="G27" s="27">
        <f t="shared" si="1"/>
        <v>-66436013</v>
      </c>
      <c r="H27" s="28">
        <f t="shared" si="1"/>
        <v>-66436013</v>
      </c>
      <c r="I27" s="30">
        <f t="shared" si="1"/>
        <v>-49555911</v>
      </c>
      <c r="J27" s="31">
        <f t="shared" si="1"/>
        <v>-54067352</v>
      </c>
      <c r="K27" s="27">
        <f t="shared" si="1"/>
        <v>-37713618</v>
      </c>
      <c r="L27" s="28">
        <f t="shared" si="1"/>
        <v>-36078399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50000</v>
      </c>
      <c r="G33" s="39">
        <v>50000</v>
      </c>
      <c r="H33" s="40">
        <v>50000</v>
      </c>
      <c r="I33" s="42">
        <v>0</v>
      </c>
      <c r="J33" s="23">
        <v>50000</v>
      </c>
      <c r="K33" s="19">
        <v>50000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-247035</v>
      </c>
      <c r="F35" s="21">
        <v>0</v>
      </c>
      <c r="G35" s="19">
        <v>-130377</v>
      </c>
      <c r="H35" s="20">
        <v>-130377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-247035</v>
      </c>
      <c r="F36" s="29">
        <f t="shared" si="2"/>
        <v>50000</v>
      </c>
      <c r="G36" s="27">
        <f t="shared" si="2"/>
        <v>-80377</v>
      </c>
      <c r="H36" s="28">
        <f t="shared" si="2"/>
        <v>-80377</v>
      </c>
      <c r="I36" s="30">
        <f t="shared" si="2"/>
        <v>0</v>
      </c>
      <c r="J36" s="31">
        <f t="shared" si="2"/>
        <v>50000</v>
      </c>
      <c r="K36" s="27">
        <f t="shared" si="2"/>
        <v>50000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329270190</v>
      </c>
      <c r="D38" s="33">
        <f t="shared" ref="D38:L38" si="3">+D17+D27+D36</f>
        <v>128674047</v>
      </c>
      <c r="E38" s="34">
        <f t="shared" si="3"/>
        <v>267609297</v>
      </c>
      <c r="F38" s="35">
        <f t="shared" si="3"/>
        <v>7215089</v>
      </c>
      <c r="G38" s="33">
        <f t="shared" si="3"/>
        <v>-36103942</v>
      </c>
      <c r="H38" s="34">
        <f t="shared" si="3"/>
        <v>-36103942</v>
      </c>
      <c r="I38" s="36">
        <f t="shared" si="3"/>
        <v>127455256</v>
      </c>
      <c r="J38" s="37">
        <f t="shared" si="3"/>
        <v>-2790393</v>
      </c>
      <c r="K38" s="33">
        <f t="shared" si="3"/>
        <v>-2361181</v>
      </c>
      <c r="L38" s="34">
        <f t="shared" si="3"/>
        <v>-2373944</v>
      </c>
    </row>
    <row r="39" spans="1:12" ht="13.5" x14ac:dyDescent="0.25">
      <c r="A39" s="24" t="s">
        <v>47</v>
      </c>
      <c r="B39" s="18" t="s">
        <v>48</v>
      </c>
      <c r="C39" s="33">
        <v>194356675</v>
      </c>
      <c r="D39" s="33">
        <v>205355395</v>
      </c>
      <c r="E39" s="34">
        <v>192265259</v>
      </c>
      <c r="F39" s="35">
        <v>254939395</v>
      </c>
      <c r="G39" s="33">
        <v>161185362</v>
      </c>
      <c r="H39" s="34">
        <v>161185362</v>
      </c>
      <c r="I39" s="36">
        <v>0</v>
      </c>
      <c r="J39" s="37">
        <v>131394470</v>
      </c>
      <c r="K39" s="33">
        <v>128604077</v>
      </c>
      <c r="L39" s="34">
        <v>126242896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523626865</v>
      </c>
      <c r="D40" s="45">
        <f t="shared" si="4"/>
        <v>334029442</v>
      </c>
      <c r="E40" s="46">
        <f t="shared" si="4"/>
        <v>459874556</v>
      </c>
      <c r="F40" s="47">
        <f t="shared" si="4"/>
        <v>262154484</v>
      </c>
      <c r="G40" s="45">
        <f t="shared" si="4"/>
        <v>125081420</v>
      </c>
      <c r="H40" s="46">
        <f t="shared" si="4"/>
        <v>125081420</v>
      </c>
      <c r="I40" s="48">
        <v>96375360</v>
      </c>
      <c r="J40" s="49">
        <f>+J38+J39</f>
        <v>128604077</v>
      </c>
      <c r="K40" s="45">
        <f>+K38+K39</f>
        <v>126242896</v>
      </c>
      <c r="L40" s="46">
        <f>+L38+L39</f>
        <v>123868952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5375445</v>
      </c>
      <c r="G6" s="19">
        <v>5767728</v>
      </c>
      <c r="H6" s="20">
        <v>5767728</v>
      </c>
      <c r="I6" s="22">
        <v>3629910</v>
      </c>
      <c r="J6" s="23">
        <v>7470355</v>
      </c>
      <c r="K6" s="19">
        <v>7470356</v>
      </c>
      <c r="L6" s="20">
        <v>7470356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2059851</v>
      </c>
      <c r="G8" s="19">
        <v>1734851</v>
      </c>
      <c r="H8" s="20">
        <v>1734851</v>
      </c>
      <c r="I8" s="22">
        <v>306679</v>
      </c>
      <c r="J8" s="23">
        <v>3730500</v>
      </c>
      <c r="K8" s="19">
        <v>3913294</v>
      </c>
      <c r="L8" s="20">
        <v>4097220</v>
      </c>
    </row>
    <row r="9" spans="1:12" ht="13.5" x14ac:dyDescent="0.25">
      <c r="A9" s="24" t="s">
        <v>24</v>
      </c>
      <c r="B9" s="18" t="s">
        <v>25</v>
      </c>
      <c r="C9" s="19">
        <v>237725958</v>
      </c>
      <c r="D9" s="19">
        <v>193259564</v>
      </c>
      <c r="E9" s="20">
        <v>99206689</v>
      </c>
      <c r="F9" s="21">
        <v>197602750</v>
      </c>
      <c r="G9" s="19">
        <v>214484302</v>
      </c>
      <c r="H9" s="20">
        <v>214484302</v>
      </c>
      <c r="I9" s="22">
        <v>80101414</v>
      </c>
      <c r="J9" s="23">
        <v>187717634</v>
      </c>
      <c r="K9" s="19">
        <v>193245744</v>
      </c>
      <c r="L9" s="20">
        <v>185674708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61469250</v>
      </c>
      <c r="G10" s="19">
        <v>58417351</v>
      </c>
      <c r="H10" s="20">
        <v>58417351</v>
      </c>
      <c r="I10" s="22">
        <v>38206000</v>
      </c>
      <c r="J10" s="23">
        <v>42464670</v>
      </c>
      <c r="K10" s="19">
        <v>44404157</v>
      </c>
      <c r="L10" s="20">
        <v>48015726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378019</v>
      </c>
      <c r="E11" s="20">
        <v>1030495</v>
      </c>
      <c r="F11" s="21">
        <v>11583000</v>
      </c>
      <c r="G11" s="19">
        <v>9583000</v>
      </c>
      <c r="H11" s="20">
        <v>9583000</v>
      </c>
      <c r="I11" s="22">
        <v>7169626</v>
      </c>
      <c r="J11" s="23">
        <v>10000000</v>
      </c>
      <c r="K11" s="19">
        <v>10490000</v>
      </c>
      <c r="L11" s="20">
        <v>10983030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-472024354</v>
      </c>
      <c r="D14" s="19">
        <v>-680220717</v>
      </c>
      <c r="E14" s="20">
        <v>-931767787</v>
      </c>
      <c r="F14" s="21">
        <v>-253350571</v>
      </c>
      <c r="G14" s="19">
        <v>-276877973</v>
      </c>
      <c r="H14" s="20">
        <v>-276877973</v>
      </c>
      <c r="I14" s="22">
        <v>-215970694</v>
      </c>
      <c r="J14" s="23">
        <v>-176131485</v>
      </c>
      <c r="K14" s="19">
        <v>-184492291</v>
      </c>
      <c r="L14" s="20">
        <v>-190385022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</v>
      </c>
      <c r="G15" s="19">
        <v>-30000</v>
      </c>
      <c r="H15" s="20">
        <v>-30000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374778</v>
      </c>
      <c r="D16" s="19">
        <v>374778</v>
      </c>
      <c r="E16" s="20">
        <v>374778</v>
      </c>
      <c r="F16" s="21">
        <v>-8108689</v>
      </c>
      <c r="G16" s="19">
        <v>-8775724</v>
      </c>
      <c r="H16" s="20">
        <v>-8775724</v>
      </c>
      <c r="I16" s="22">
        <v>0</v>
      </c>
      <c r="J16" s="23">
        <v>-2227257</v>
      </c>
      <c r="K16" s="19">
        <v>-2329711</v>
      </c>
      <c r="L16" s="20">
        <v>-2434548</v>
      </c>
    </row>
    <row r="17" spans="1:12" ht="13.5" x14ac:dyDescent="0.25">
      <c r="A17" s="25" t="s">
        <v>33</v>
      </c>
      <c r="B17" s="26" t="s">
        <v>19</v>
      </c>
      <c r="C17" s="27">
        <f>SUM(C6:C16)</f>
        <v>-233923618</v>
      </c>
      <c r="D17" s="27">
        <f t="shared" ref="D17:L17" si="0">SUM(D6:D16)</f>
        <v>-486208356</v>
      </c>
      <c r="E17" s="28">
        <f t="shared" si="0"/>
        <v>-831155825</v>
      </c>
      <c r="F17" s="29">
        <f t="shared" si="0"/>
        <v>16601036</v>
      </c>
      <c r="G17" s="27">
        <f t="shared" si="0"/>
        <v>4303535</v>
      </c>
      <c r="H17" s="30">
        <f t="shared" si="0"/>
        <v>4303535</v>
      </c>
      <c r="I17" s="29">
        <f t="shared" si="0"/>
        <v>-86557065</v>
      </c>
      <c r="J17" s="31">
        <f t="shared" si="0"/>
        <v>73024417</v>
      </c>
      <c r="K17" s="27">
        <f t="shared" si="0"/>
        <v>72701549</v>
      </c>
      <c r="L17" s="28">
        <f t="shared" si="0"/>
        <v>63421470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434783</v>
      </c>
      <c r="G21" s="39">
        <v>434783</v>
      </c>
      <c r="H21" s="40">
        <v>434783</v>
      </c>
      <c r="I21" s="22">
        <v>0</v>
      </c>
      <c r="J21" s="41">
        <v>391304</v>
      </c>
      <c r="K21" s="39">
        <v>391304</v>
      </c>
      <c r="L21" s="40">
        <v>391304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-105085224</v>
      </c>
      <c r="G26" s="19">
        <v>-100296862</v>
      </c>
      <c r="H26" s="20">
        <v>-100296862</v>
      </c>
      <c r="I26" s="22">
        <v>0</v>
      </c>
      <c r="J26" s="23">
        <v>-75440968</v>
      </c>
      <c r="K26" s="19">
        <v>-88441535</v>
      </c>
      <c r="L26" s="20">
        <v>-64095038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-104650441</v>
      </c>
      <c r="G27" s="27">
        <f t="shared" si="1"/>
        <v>-99862079</v>
      </c>
      <c r="H27" s="28">
        <f t="shared" si="1"/>
        <v>-99862079</v>
      </c>
      <c r="I27" s="30">
        <f t="shared" si="1"/>
        <v>0</v>
      </c>
      <c r="J27" s="31">
        <f t="shared" si="1"/>
        <v>-75049664</v>
      </c>
      <c r="K27" s="27">
        <f t="shared" si="1"/>
        <v>-88050231</v>
      </c>
      <c r="L27" s="28">
        <f t="shared" si="1"/>
        <v>-63703734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-233923618</v>
      </c>
      <c r="D38" s="33">
        <f t="shared" ref="D38:L38" si="3">+D17+D27+D36</f>
        <v>-486208356</v>
      </c>
      <c r="E38" s="34">
        <f t="shared" si="3"/>
        <v>-831155825</v>
      </c>
      <c r="F38" s="35">
        <f t="shared" si="3"/>
        <v>-88049405</v>
      </c>
      <c r="G38" s="33">
        <f t="shared" si="3"/>
        <v>-95558544</v>
      </c>
      <c r="H38" s="34">
        <f t="shared" si="3"/>
        <v>-95558544</v>
      </c>
      <c r="I38" s="36">
        <f t="shared" si="3"/>
        <v>-86557065</v>
      </c>
      <c r="J38" s="37">
        <f t="shared" si="3"/>
        <v>-2025247</v>
      </c>
      <c r="K38" s="33">
        <f t="shared" si="3"/>
        <v>-15348682</v>
      </c>
      <c r="L38" s="34">
        <f t="shared" si="3"/>
        <v>-282264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90329000</v>
      </c>
      <c r="G39" s="33">
        <v>99690627</v>
      </c>
      <c r="H39" s="34">
        <v>99690627</v>
      </c>
      <c r="I39" s="36">
        <v>0</v>
      </c>
      <c r="J39" s="37">
        <v>27152999</v>
      </c>
      <c r="K39" s="33">
        <v>12719652</v>
      </c>
      <c r="L39" s="34">
        <v>10434944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-233923618</v>
      </c>
      <c r="D40" s="45">
        <f t="shared" si="4"/>
        <v>-486208356</v>
      </c>
      <c r="E40" s="46">
        <f t="shared" si="4"/>
        <v>-831155825</v>
      </c>
      <c r="F40" s="47">
        <f t="shared" si="4"/>
        <v>2279595</v>
      </c>
      <c r="G40" s="45">
        <f t="shared" si="4"/>
        <v>4132083</v>
      </c>
      <c r="H40" s="46">
        <f t="shared" si="4"/>
        <v>4132083</v>
      </c>
      <c r="I40" s="48">
        <v>13133562</v>
      </c>
      <c r="J40" s="49">
        <f>+J38+J39</f>
        <v>25127752</v>
      </c>
      <c r="K40" s="45">
        <f>+K38+K39</f>
        <v>-2629030</v>
      </c>
      <c r="L40" s="46">
        <f>+L38+L39</f>
        <v>10152680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17735995</v>
      </c>
      <c r="D6" s="19">
        <v>20737898</v>
      </c>
      <c r="E6" s="20">
        <v>24524621</v>
      </c>
      <c r="F6" s="21">
        <v>24643979</v>
      </c>
      <c r="G6" s="19">
        <v>25128779</v>
      </c>
      <c r="H6" s="20">
        <v>25128779</v>
      </c>
      <c r="I6" s="22">
        <v>28195058</v>
      </c>
      <c r="J6" s="23">
        <v>30485172</v>
      </c>
      <c r="K6" s="19">
        <v>27728258</v>
      </c>
      <c r="L6" s="20">
        <v>28976004</v>
      </c>
    </row>
    <row r="7" spans="1:12" ht="13.5" x14ac:dyDescent="0.25">
      <c r="A7" s="24" t="s">
        <v>22</v>
      </c>
      <c r="B7" s="18" t="s">
        <v>19</v>
      </c>
      <c r="C7" s="19">
        <v>32143920</v>
      </c>
      <c r="D7" s="19">
        <v>43064766</v>
      </c>
      <c r="E7" s="20">
        <v>38711273</v>
      </c>
      <c r="F7" s="21">
        <v>41060612</v>
      </c>
      <c r="G7" s="19">
        <v>40545902</v>
      </c>
      <c r="H7" s="20">
        <v>40545902</v>
      </c>
      <c r="I7" s="22">
        <v>44710484</v>
      </c>
      <c r="J7" s="23">
        <v>53458385</v>
      </c>
      <c r="K7" s="19">
        <v>48682133</v>
      </c>
      <c r="L7" s="20">
        <v>50903496</v>
      </c>
    </row>
    <row r="8" spans="1:12" ht="13.5" x14ac:dyDescent="0.25">
      <c r="A8" s="24" t="s">
        <v>23</v>
      </c>
      <c r="B8" s="18" t="s">
        <v>19</v>
      </c>
      <c r="C8" s="19">
        <v>9839070</v>
      </c>
      <c r="D8" s="19">
        <v>12478700</v>
      </c>
      <c r="E8" s="20">
        <v>6483135</v>
      </c>
      <c r="F8" s="21">
        <v>26730523</v>
      </c>
      <c r="G8" s="19">
        <v>26675437</v>
      </c>
      <c r="H8" s="20">
        <v>26675437</v>
      </c>
      <c r="I8" s="22">
        <v>6770277</v>
      </c>
      <c r="J8" s="23">
        <v>35490105</v>
      </c>
      <c r="K8" s="19">
        <v>25248765</v>
      </c>
      <c r="L8" s="20">
        <v>26844952</v>
      </c>
    </row>
    <row r="9" spans="1:12" ht="13.5" x14ac:dyDescent="0.25">
      <c r="A9" s="24" t="s">
        <v>24</v>
      </c>
      <c r="B9" s="18" t="s">
        <v>25</v>
      </c>
      <c r="C9" s="19">
        <v>133628286</v>
      </c>
      <c r="D9" s="19">
        <v>105729000</v>
      </c>
      <c r="E9" s="20">
        <v>115719045</v>
      </c>
      <c r="F9" s="21">
        <v>122825996</v>
      </c>
      <c r="G9" s="19">
        <v>122725994</v>
      </c>
      <c r="H9" s="20">
        <v>122725994</v>
      </c>
      <c r="I9" s="22">
        <v>125897429</v>
      </c>
      <c r="J9" s="23">
        <v>129887138</v>
      </c>
      <c r="K9" s="19">
        <v>133021000</v>
      </c>
      <c r="L9" s="20">
        <v>130270324</v>
      </c>
    </row>
    <row r="10" spans="1:12" ht="13.5" x14ac:dyDescent="0.25">
      <c r="A10" s="24" t="s">
        <v>26</v>
      </c>
      <c r="B10" s="18" t="s">
        <v>25</v>
      </c>
      <c r="C10" s="19">
        <v>24822000</v>
      </c>
      <c r="D10" s="19">
        <v>34314000</v>
      </c>
      <c r="E10" s="20">
        <v>32613000</v>
      </c>
      <c r="F10" s="21">
        <v>40735008</v>
      </c>
      <c r="G10" s="19">
        <v>38918010</v>
      </c>
      <c r="H10" s="20">
        <v>38918010</v>
      </c>
      <c r="I10" s="22">
        <v>38918000</v>
      </c>
      <c r="J10" s="23">
        <v>25566898</v>
      </c>
      <c r="K10" s="19">
        <v>27935000</v>
      </c>
      <c r="L10" s="20">
        <v>30056000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5282929</v>
      </c>
      <c r="E11" s="20">
        <v>7283502</v>
      </c>
      <c r="F11" s="21">
        <v>6575784</v>
      </c>
      <c r="G11" s="19">
        <v>8675784</v>
      </c>
      <c r="H11" s="20">
        <v>8675784</v>
      </c>
      <c r="I11" s="22">
        <v>8865530</v>
      </c>
      <c r="J11" s="23">
        <v>10619892</v>
      </c>
      <c r="K11" s="19">
        <v>11108406</v>
      </c>
      <c r="L11" s="20">
        <v>11608284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-18765521</v>
      </c>
      <c r="D14" s="19">
        <v>-214483473</v>
      </c>
      <c r="E14" s="20">
        <v>-232331240</v>
      </c>
      <c r="F14" s="21">
        <v>-230039771</v>
      </c>
      <c r="G14" s="19">
        <v>-255347087</v>
      </c>
      <c r="H14" s="20">
        <v>-255347087</v>
      </c>
      <c r="I14" s="22">
        <v>-240610025</v>
      </c>
      <c r="J14" s="23">
        <v>-259539936</v>
      </c>
      <c r="K14" s="19">
        <v>-252844830</v>
      </c>
      <c r="L14" s="20">
        <v>-266942228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-33420</v>
      </c>
      <c r="G15" s="19">
        <v>-33420</v>
      </c>
      <c r="H15" s="20">
        <v>-33420</v>
      </c>
      <c r="I15" s="22">
        <v>0</v>
      </c>
      <c r="J15" s="23">
        <v>-40308</v>
      </c>
      <c r="K15" s="19">
        <v>-36664</v>
      </c>
      <c r="L15" s="20">
        <v>-38316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199403750</v>
      </c>
      <c r="D17" s="27">
        <f t="shared" ref="D17:L17" si="0">SUM(D6:D16)</f>
        <v>7123820</v>
      </c>
      <c r="E17" s="28">
        <f t="shared" si="0"/>
        <v>-6996664</v>
      </c>
      <c r="F17" s="29">
        <f t="shared" si="0"/>
        <v>32498711</v>
      </c>
      <c r="G17" s="27">
        <f t="shared" si="0"/>
        <v>7289399</v>
      </c>
      <c r="H17" s="30">
        <f t="shared" si="0"/>
        <v>7289399</v>
      </c>
      <c r="I17" s="29">
        <f t="shared" si="0"/>
        <v>12746753</v>
      </c>
      <c r="J17" s="31">
        <f t="shared" si="0"/>
        <v>25927346</v>
      </c>
      <c r="K17" s="27">
        <f t="shared" si="0"/>
        <v>20842068</v>
      </c>
      <c r="L17" s="28">
        <f t="shared" si="0"/>
        <v>11678516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-62230012</v>
      </c>
      <c r="D26" s="19">
        <v>-44366363</v>
      </c>
      <c r="E26" s="20">
        <v>-44562896</v>
      </c>
      <c r="F26" s="21">
        <v>-47122332</v>
      </c>
      <c r="G26" s="19">
        <v>-46808406</v>
      </c>
      <c r="H26" s="20">
        <v>-46808406</v>
      </c>
      <c r="I26" s="22">
        <v>-41722795</v>
      </c>
      <c r="J26" s="23">
        <v>-32838564</v>
      </c>
      <c r="K26" s="19">
        <v>-27463009</v>
      </c>
      <c r="L26" s="20">
        <v>-28698840</v>
      </c>
    </row>
    <row r="27" spans="1:12" ht="13.5" x14ac:dyDescent="0.25">
      <c r="A27" s="25" t="s">
        <v>39</v>
      </c>
      <c r="B27" s="26" t="s">
        <v>19</v>
      </c>
      <c r="C27" s="27">
        <f>SUM(C21:C26)</f>
        <v>-62230012</v>
      </c>
      <c r="D27" s="27">
        <f t="shared" ref="D27:L27" si="1">SUM(D21:D26)</f>
        <v>-44366363</v>
      </c>
      <c r="E27" s="28">
        <f t="shared" si="1"/>
        <v>-44562896</v>
      </c>
      <c r="F27" s="29">
        <f t="shared" si="1"/>
        <v>-47122332</v>
      </c>
      <c r="G27" s="27">
        <f t="shared" si="1"/>
        <v>-46808406</v>
      </c>
      <c r="H27" s="28">
        <f t="shared" si="1"/>
        <v>-46808406</v>
      </c>
      <c r="I27" s="30">
        <f t="shared" si="1"/>
        <v>-41722795</v>
      </c>
      <c r="J27" s="31">
        <f t="shared" si="1"/>
        <v>-32838564</v>
      </c>
      <c r="K27" s="27">
        <f t="shared" si="1"/>
        <v>-27463009</v>
      </c>
      <c r="L27" s="28">
        <f t="shared" si="1"/>
        <v>-28698840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137173738</v>
      </c>
      <c r="D38" s="33">
        <f t="shared" ref="D38:L38" si="3">+D17+D27+D36</f>
        <v>-37242543</v>
      </c>
      <c r="E38" s="34">
        <f t="shared" si="3"/>
        <v>-51559560</v>
      </c>
      <c r="F38" s="35">
        <f t="shared" si="3"/>
        <v>-14623621</v>
      </c>
      <c r="G38" s="33">
        <f t="shared" si="3"/>
        <v>-39519007</v>
      </c>
      <c r="H38" s="34">
        <f t="shared" si="3"/>
        <v>-39519007</v>
      </c>
      <c r="I38" s="36">
        <f t="shared" si="3"/>
        <v>-28976042</v>
      </c>
      <c r="J38" s="37">
        <f t="shared" si="3"/>
        <v>-6911218</v>
      </c>
      <c r="K38" s="33">
        <f t="shared" si="3"/>
        <v>-6620941</v>
      </c>
      <c r="L38" s="34">
        <f t="shared" si="3"/>
        <v>-17020324</v>
      </c>
    </row>
    <row r="39" spans="1:12" ht="13.5" x14ac:dyDescent="0.25">
      <c r="A39" s="24" t="s">
        <v>47</v>
      </c>
      <c r="B39" s="18" t="s">
        <v>48</v>
      </c>
      <c r="C39" s="33">
        <v>60085479</v>
      </c>
      <c r="D39" s="33">
        <v>111005178</v>
      </c>
      <c r="E39" s="34">
        <v>124367320</v>
      </c>
      <c r="F39" s="35">
        <v>124364311</v>
      </c>
      <c r="G39" s="33">
        <v>124364311</v>
      </c>
      <c r="H39" s="34">
        <v>124364311</v>
      </c>
      <c r="I39" s="36">
        <v>0</v>
      </c>
      <c r="J39" s="37">
        <v>37331432</v>
      </c>
      <c r="K39" s="33">
        <v>30420211</v>
      </c>
      <c r="L39" s="34">
        <v>23799289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197259217</v>
      </c>
      <c r="D40" s="45">
        <f t="shared" si="4"/>
        <v>73762635</v>
      </c>
      <c r="E40" s="46">
        <f t="shared" si="4"/>
        <v>72807760</v>
      </c>
      <c r="F40" s="47">
        <f t="shared" si="4"/>
        <v>109740690</v>
      </c>
      <c r="G40" s="45">
        <f t="shared" si="4"/>
        <v>84845304</v>
      </c>
      <c r="H40" s="46">
        <f t="shared" si="4"/>
        <v>84845304</v>
      </c>
      <c r="I40" s="48">
        <v>68636865</v>
      </c>
      <c r="J40" s="49">
        <f>+J38+J39</f>
        <v>30420214</v>
      </c>
      <c r="K40" s="45">
        <f>+K38+K39</f>
        <v>23799270</v>
      </c>
      <c r="L40" s="46">
        <f>+L38+L39</f>
        <v>6778965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406073852</v>
      </c>
      <c r="D6" s="19">
        <v>437642591</v>
      </c>
      <c r="E6" s="20">
        <v>462432370</v>
      </c>
      <c r="F6" s="21">
        <v>483935724</v>
      </c>
      <c r="G6" s="19">
        <v>483935724</v>
      </c>
      <c r="H6" s="20">
        <v>483935724</v>
      </c>
      <c r="I6" s="22">
        <v>467081476</v>
      </c>
      <c r="J6" s="23">
        <v>506247927</v>
      </c>
      <c r="K6" s="19">
        <v>529535332</v>
      </c>
      <c r="L6" s="20">
        <v>553893959</v>
      </c>
    </row>
    <row r="7" spans="1:12" ht="13.5" x14ac:dyDescent="0.25">
      <c r="A7" s="24" t="s">
        <v>22</v>
      </c>
      <c r="B7" s="18" t="s">
        <v>19</v>
      </c>
      <c r="C7" s="19">
        <v>200531660</v>
      </c>
      <c r="D7" s="19">
        <v>212962094</v>
      </c>
      <c r="E7" s="20">
        <v>232464282</v>
      </c>
      <c r="F7" s="21">
        <v>232889988</v>
      </c>
      <c r="G7" s="19">
        <v>232889988</v>
      </c>
      <c r="H7" s="20">
        <v>232889988</v>
      </c>
      <c r="I7" s="22">
        <v>269086691</v>
      </c>
      <c r="J7" s="23">
        <v>274989442</v>
      </c>
      <c r="K7" s="19">
        <v>287638957</v>
      </c>
      <c r="L7" s="20">
        <v>300870349</v>
      </c>
    </row>
    <row r="8" spans="1:12" ht="13.5" x14ac:dyDescent="0.25">
      <c r="A8" s="24" t="s">
        <v>23</v>
      </c>
      <c r="B8" s="18" t="s">
        <v>19</v>
      </c>
      <c r="C8" s="19">
        <v>63997428</v>
      </c>
      <c r="D8" s="19">
        <v>228120748</v>
      </c>
      <c r="E8" s="20">
        <v>86694164</v>
      </c>
      <c r="F8" s="21">
        <v>26627520</v>
      </c>
      <c r="G8" s="19">
        <v>29263344</v>
      </c>
      <c r="H8" s="20">
        <v>29263344</v>
      </c>
      <c r="I8" s="22">
        <v>101579327</v>
      </c>
      <c r="J8" s="23">
        <v>54408150</v>
      </c>
      <c r="K8" s="19">
        <v>56910923</v>
      </c>
      <c r="L8" s="20">
        <v>59528833</v>
      </c>
    </row>
    <row r="9" spans="1:12" ht="13.5" x14ac:dyDescent="0.25">
      <c r="A9" s="24" t="s">
        <v>24</v>
      </c>
      <c r="B9" s="18" t="s">
        <v>25</v>
      </c>
      <c r="C9" s="19">
        <v>386760751</v>
      </c>
      <c r="D9" s="19">
        <v>314043188</v>
      </c>
      <c r="E9" s="20">
        <v>291700223</v>
      </c>
      <c r="F9" s="21">
        <v>390290004</v>
      </c>
      <c r="G9" s="19">
        <v>426030355</v>
      </c>
      <c r="H9" s="20">
        <v>426030355</v>
      </c>
      <c r="I9" s="22">
        <v>363719756</v>
      </c>
      <c r="J9" s="23">
        <v>336888264</v>
      </c>
      <c r="K9" s="19">
        <v>339115642</v>
      </c>
      <c r="L9" s="20">
        <v>342324682</v>
      </c>
    </row>
    <row r="10" spans="1:12" ht="13.5" x14ac:dyDescent="0.25">
      <c r="A10" s="24" t="s">
        <v>26</v>
      </c>
      <c r="B10" s="18" t="s">
        <v>25</v>
      </c>
      <c r="C10" s="19">
        <v>92509000</v>
      </c>
      <c r="D10" s="19">
        <v>159345000</v>
      </c>
      <c r="E10" s="20">
        <v>184599357</v>
      </c>
      <c r="F10" s="21">
        <v>109848000</v>
      </c>
      <c r="G10" s="19">
        <v>119162694</v>
      </c>
      <c r="H10" s="20">
        <v>119162694</v>
      </c>
      <c r="I10" s="22">
        <v>153568055</v>
      </c>
      <c r="J10" s="23">
        <v>132163000</v>
      </c>
      <c r="K10" s="19">
        <v>138242498</v>
      </c>
      <c r="L10" s="20">
        <v>144601653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1519769</v>
      </c>
      <c r="E11" s="20">
        <v>10332309</v>
      </c>
      <c r="F11" s="21">
        <v>8511228</v>
      </c>
      <c r="G11" s="19">
        <v>11274940</v>
      </c>
      <c r="H11" s="20">
        <v>11274940</v>
      </c>
      <c r="I11" s="22">
        <v>10628917</v>
      </c>
      <c r="J11" s="23">
        <v>11915841</v>
      </c>
      <c r="K11" s="19">
        <v>12463969</v>
      </c>
      <c r="L11" s="20">
        <v>13037312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-286583933</v>
      </c>
      <c r="D14" s="19">
        <v>-977787621</v>
      </c>
      <c r="E14" s="20">
        <v>-1219914137</v>
      </c>
      <c r="F14" s="21">
        <v>-1131649122</v>
      </c>
      <c r="G14" s="19">
        <v>-1130069086</v>
      </c>
      <c r="H14" s="20">
        <v>-1130069086</v>
      </c>
      <c r="I14" s="22">
        <v>-1091873338</v>
      </c>
      <c r="J14" s="23">
        <v>-1098797010</v>
      </c>
      <c r="K14" s="19">
        <v>-1149341665</v>
      </c>
      <c r="L14" s="20">
        <v>-1202211387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-336307</v>
      </c>
      <c r="E15" s="20">
        <v>-1324120</v>
      </c>
      <c r="F15" s="21">
        <v>-9957656</v>
      </c>
      <c r="G15" s="19">
        <v>-9957656</v>
      </c>
      <c r="H15" s="20">
        <v>-9957656</v>
      </c>
      <c r="I15" s="22">
        <v>-1457258</v>
      </c>
      <c r="J15" s="23">
        <v>-10817944</v>
      </c>
      <c r="K15" s="19">
        <v>-11315569</v>
      </c>
      <c r="L15" s="20">
        <v>-11836085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-6912675</v>
      </c>
      <c r="E16" s="20">
        <v>0</v>
      </c>
      <c r="F16" s="21">
        <v>-14887604</v>
      </c>
      <c r="G16" s="19">
        <v>-14887604</v>
      </c>
      <c r="H16" s="20">
        <v>-14887604</v>
      </c>
      <c r="I16" s="22">
        <v>0</v>
      </c>
      <c r="J16" s="23">
        <v>-17162748</v>
      </c>
      <c r="K16" s="19">
        <v>-17952234</v>
      </c>
      <c r="L16" s="20">
        <v>-18778036</v>
      </c>
    </row>
    <row r="17" spans="1:12" ht="13.5" x14ac:dyDescent="0.25">
      <c r="A17" s="25" t="s">
        <v>33</v>
      </c>
      <c r="B17" s="26" t="s">
        <v>19</v>
      </c>
      <c r="C17" s="27">
        <f>SUM(C6:C16)</f>
        <v>863288758</v>
      </c>
      <c r="D17" s="27">
        <f t="shared" ref="D17:L17" si="0">SUM(D6:D16)</f>
        <v>368596787</v>
      </c>
      <c r="E17" s="28">
        <f t="shared" si="0"/>
        <v>46984448</v>
      </c>
      <c r="F17" s="29">
        <f t="shared" si="0"/>
        <v>95608082</v>
      </c>
      <c r="G17" s="27">
        <f t="shared" si="0"/>
        <v>147642699</v>
      </c>
      <c r="H17" s="30">
        <f t="shared" si="0"/>
        <v>147642699</v>
      </c>
      <c r="I17" s="29">
        <f t="shared" si="0"/>
        <v>272333626</v>
      </c>
      <c r="J17" s="31">
        <f t="shared" si="0"/>
        <v>189834922</v>
      </c>
      <c r="K17" s="27">
        <f t="shared" si="0"/>
        <v>185297853</v>
      </c>
      <c r="L17" s="28">
        <f t="shared" si="0"/>
        <v>181431280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-106497015</v>
      </c>
      <c r="D26" s="19">
        <v>-184742037</v>
      </c>
      <c r="E26" s="20">
        <v>-242572067</v>
      </c>
      <c r="F26" s="21">
        <v>-168358082</v>
      </c>
      <c r="G26" s="19">
        <v>-192400182</v>
      </c>
      <c r="H26" s="20">
        <v>-192400182</v>
      </c>
      <c r="I26" s="22">
        <v>-168467950</v>
      </c>
      <c r="J26" s="23">
        <v>-161113789</v>
      </c>
      <c r="K26" s="19">
        <v>-168525023</v>
      </c>
      <c r="L26" s="20">
        <v>-176277178</v>
      </c>
    </row>
    <row r="27" spans="1:12" ht="13.5" x14ac:dyDescent="0.25">
      <c r="A27" s="25" t="s">
        <v>39</v>
      </c>
      <c r="B27" s="26" t="s">
        <v>19</v>
      </c>
      <c r="C27" s="27">
        <f>SUM(C21:C26)</f>
        <v>-106497015</v>
      </c>
      <c r="D27" s="27">
        <f t="shared" ref="D27:L27" si="1">SUM(D21:D26)</f>
        <v>-184742037</v>
      </c>
      <c r="E27" s="28">
        <f t="shared" si="1"/>
        <v>-242572067</v>
      </c>
      <c r="F27" s="29">
        <f t="shared" si="1"/>
        <v>-168358082</v>
      </c>
      <c r="G27" s="27">
        <f t="shared" si="1"/>
        <v>-192400182</v>
      </c>
      <c r="H27" s="28">
        <f t="shared" si="1"/>
        <v>-192400182</v>
      </c>
      <c r="I27" s="30">
        <f t="shared" si="1"/>
        <v>-168467950</v>
      </c>
      <c r="J27" s="31">
        <f t="shared" si="1"/>
        <v>-161113789</v>
      </c>
      <c r="K27" s="27">
        <f t="shared" si="1"/>
        <v>-168525023</v>
      </c>
      <c r="L27" s="28">
        <f t="shared" si="1"/>
        <v>-176277178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9000000</v>
      </c>
      <c r="K32" s="19">
        <v>8520000</v>
      </c>
      <c r="L32" s="20">
        <v>4428000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-16932302</v>
      </c>
      <c r="D35" s="19">
        <v>-35815648</v>
      </c>
      <c r="E35" s="20">
        <v>-31987490</v>
      </c>
      <c r="F35" s="21">
        <v>-18414156</v>
      </c>
      <c r="G35" s="19">
        <v>-24345276</v>
      </c>
      <c r="H35" s="20">
        <v>-24345276</v>
      </c>
      <c r="I35" s="22">
        <v>-38638952</v>
      </c>
      <c r="J35" s="23">
        <v>-33605277</v>
      </c>
      <c r="K35" s="19">
        <v>-35151112</v>
      </c>
      <c r="L35" s="20">
        <v>-36768073</v>
      </c>
    </row>
    <row r="36" spans="1:12" ht="13.5" x14ac:dyDescent="0.25">
      <c r="A36" s="25" t="s">
        <v>45</v>
      </c>
      <c r="B36" s="26" t="s">
        <v>19</v>
      </c>
      <c r="C36" s="27">
        <f>SUM(C31:C35)</f>
        <v>-16932302</v>
      </c>
      <c r="D36" s="27">
        <f t="shared" ref="D36:L36" si="2">SUM(D31:D35)</f>
        <v>-35815648</v>
      </c>
      <c r="E36" s="28">
        <f t="shared" si="2"/>
        <v>-31987490</v>
      </c>
      <c r="F36" s="29">
        <f t="shared" si="2"/>
        <v>-18414156</v>
      </c>
      <c r="G36" s="27">
        <f t="shared" si="2"/>
        <v>-24345276</v>
      </c>
      <c r="H36" s="28">
        <f t="shared" si="2"/>
        <v>-24345276</v>
      </c>
      <c r="I36" s="30">
        <f t="shared" si="2"/>
        <v>-38638952</v>
      </c>
      <c r="J36" s="31">
        <f t="shared" si="2"/>
        <v>-24605277</v>
      </c>
      <c r="K36" s="27">
        <f t="shared" si="2"/>
        <v>-26631112</v>
      </c>
      <c r="L36" s="28">
        <f t="shared" si="2"/>
        <v>-32340073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739859441</v>
      </c>
      <c r="D38" s="33">
        <f t="shared" ref="D38:L38" si="3">+D17+D27+D36</f>
        <v>148039102</v>
      </c>
      <c r="E38" s="34">
        <f t="shared" si="3"/>
        <v>-227575109</v>
      </c>
      <c r="F38" s="35">
        <f t="shared" si="3"/>
        <v>-91164156</v>
      </c>
      <c r="G38" s="33">
        <f t="shared" si="3"/>
        <v>-69102759</v>
      </c>
      <c r="H38" s="34">
        <f t="shared" si="3"/>
        <v>-69102759</v>
      </c>
      <c r="I38" s="36">
        <f t="shared" si="3"/>
        <v>65226724</v>
      </c>
      <c r="J38" s="37">
        <f t="shared" si="3"/>
        <v>4115856</v>
      </c>
      <c r="K38" s="33">
        <f t="shared" si="3"/>
        <v>-9858282</v>
      </c>
      <c r="L38" s="34">
        <f t="shared" si="3"/>
        <v>-27185971</v>
      </c>
    </row>
    <row r="39" spans="1:12" ht="13.5" x14ac:dyDescent="0.25">
      <c r="A39" s="24" t="s">
        <v>47</v>
      </c>
      <c r="B39" s="18" t="s">
        <v>48</v>
      </c>
      <c r="C39" s="33">
        <v>657389225</v>
      </c>
      <c r="D39" s="33">
        <v>143793660</v>
      </c>
      <c r="E39" s="34">
        <v>131693267</v>
      </c>
      <c r="F39" s="35">
        <v>131590911</v>
      </c>
      <c r="G39" s="33">
        <v>131590911</v>
      </c>
      <c r="H39" s="34">
        <v>131590911</v>
      </c>
      <c r="I39" s="36">
        <v>117938136</v>
      </c>
      <c r="J39" s="37">
        <v>114251496</v>
      </c>
      <c r="K39" s="33">
        <v>151020595</v>
      </c>
      <c r="L39" s="34">
        <v>175317592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1397248666</v>
      </c>
      <c r="D40" s="45">
        <f t="shared" si="4"/>
        <v>291832762</v>
      </c>
      <c r="E40" s="46">
        <f t="shared" si="4"/>
        <v>-95881842</v>
      </c>
      <c r="F40" s="47">
        <f t="shared" si="4"/>
        <v>40426755</v>
      </c>
      <c r="G40" s="45">
        <f t="shared" si="4"/>
        <v>62488152</v>
      </c>
      <c r="H40" s="46">
        <f t="shared" si="4"/>
        <v>62488152</v>
      </c>
      <c r="I40" s="48">
        <v>297387243</v>
      </c>
      <c r="J40" s="49">
        <f>+J38+J39</f>
        <v>118367352</v>
      </c>
      <c r="K40" s="45">
        <f>+K38+K39</f>
        <v>141162313</v>
      </c>
      <c r="L40" s="46">
        <f>+L38+L39</f>
        <v>148131621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1257452339</v>
      </c>
      <c r="E7" s="20">
        <v>2797071324</v>
      </c>
      <c r="F7" s="21">
        <v>315135454</v>
      </c>
      <c r="G7" s="19">
        <v>524681486</v>
      </c>
      <c r="H7" s="20">
        <v>524681486</v>
      </c>
      <c r="I7" s="22">
        <v>1190557204</v>
      </c>
      <c r="J7" s="23">
        <v>603119492</v>
      </c>
      <c r="K7" s="19">
        <v>722464255</v>
      </c>
      <c r="L7" s="20">
        <v>755615125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-2913141</v>
      </c>
      <c r="E8" s="20">
        <v>-781210</v>
      </c>
      <c r="F8" s="21">
        <v>122603072</v>
      </c>
      <c r="G8" s="19">
        <v>112816523</v>
      </c>
      <c r="H8" s="20">
        <v>112816523</v>
      </c>
      <c r="I8" s="22">
        <v>6041656</v>
      </c>
      <c r="J8" s="23">
        <v>113047608</v>
      </c>
      <c r="K8" s="19">
        <v>121941539</v>
      </c>
      <c r="L8" s="20">
        <v>128788654</v>
      </c>
    </row>
    <row r="9" spans="1:12" ht="13.5" x14ac:dyDescent="0.25">
      <c r="A9" s="24" t="s">
        <v>24</v>
      </c>
      <c r="B9" s="18" t="s">
        <v>25</v>
      </c>
      <c r="C9" s="19">
        <v>37503967</v>
      </c>
      <c r="D9" s="19">
        <v>2624012905</v>
      </c>
      <c r="E9" s="20">
        <v>6802177198</v>
      </c>
      <c r="F9" s="21">
        <v>756406750</v>
      </c>
      <c r="G9" s="19">
        <v>803347017</v>
      </c>
      <c r="H9" s="20">
        <v>803347017</v>
      </c>
      <c r="I9" s="22">
        <v>1312680054</v>
      </c>
      <c r="J9" s="23">
        <v>687106850</v>
      </c>
      <c r="K9" s="19">
        <v>710120000</v>
      </c>
      <c r="L9" s="20">
        <v>749586000</v>
      </c>
    </row>
    <row r="10" spans="1:12" ht="13.5" x14ac:dyDescent="0.25">
      <c r="A10" s="24" t="s">
        <v>26</v>
      </c>
      <c r="B10" s="18" t="s">
        <v>25</v>
      </c>
      <c r="C10" s="19">
        <v>4980416</v>
      </c>
      <c r="D10" s="19">
        <v>287159279</v>
      </c>
      <c r="E10" s="20">
        <v>339302316</v>
      </c>
      <c r="F10" s="21">
        <v>454994250</v>
      </c>
      <c r="G10" s="19">
        <v>402573250</v>
      </c>
      <c r="H10" s="20">
        <v>402573250</v>
      </c>
      <c r="I10" s="22">
        <v>663621310</v>
      </c>
      <c r="J10" s="23">
        <v>270733150</v>
      </c>
      <c r="K10" s="19">
        <v>1840988704</v>
      </c>
      <c r="L10" s="20">
        <v>244719784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7237706</v>
      </c>
      <c r="E11" s="20">
        <v>8986586</v>
      </c>
      <c r="F11" s="21">
        <v>11605294</v>
      </c>
      <c r="G11" s="19">
        <v>12424326</v>
      </c>
      <c r="H11" s="20">
        <v>12424326</v>
      </c>
      <c r="I11" s="22">
        <v>65299813</v>
      </c>
      <c r="J11" s="23">
        <v>13033118</v>
      </c>
      <c r="K11" s="19">
        <v>13632641</v>
      </c>
      <c r="L11" s="20">
        <v>14246110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19170727</v>
      </c>
      <c r="D14" s="19">
        <v>-3573800</v>
      </c>
      <c r="E14" s="20">
        <v>-2702650</v>
      </c>
      <c r="F14" s="21">
        <v>-753335819</v>
      </c>
      <c r="G14" s="19">
        <v>-688706830</v>
      </c>
      <c r="H14" s="20">
        <v>-688706830</v>
      </c>
      <c r="I14" s="22">
        <v>-978385</v>
      </c>
      <c r="J14" s="23">
        <v>-603732202</v>
      </c>
      <c r="K14" s="19">
        <v>-542852537</v>
      </c>
      <c r="L14" s="20">
        <v>-577560912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-7221746</v>
      </c>
      <c r="G15" s="19">
        <v>-7575000</v>
      </c>
      <c r="H15" s="20">
        <v>-7575000</v>
      </c>
      <c r="I15" s="22">
        <v>0</v>
      </c>
      <c r="J15" s="23">
        <v>-4799175</v>
      </c>
      <c r="K15" s="19">
        <v>-5019937</v>
      </c>
      <c r="L15" s="20">
        <v>-5245834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-8000000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61655110</v>
      </c>
      <c r="D17" s="27">
        <f t="shared" ref="D17:L17" si="0">SUM(D6:D16)</f>
        <v>4169375288</v>
      </c>
      <c r="E17" s="28">
        <f t="shared" si="0"/>
        <v>9944053564</v>
      </c>
      <c r="F17" s="29">
        <f t="shared" si="0"/>
        <v>892187255</v>
      </c>
      <c r="G17" s="27">
        <f t="shared" si="0"/>
        <v>1159560772</v>
      </c>
      <c r="H17" s="30">
        <f t="shared" si="0"/>
        <v>1159560772</v>
      </c>
      <c r="I17" s="29">
        <f t="shared" si="0"/>
        <v>3237221652</v>
      </c>
      <c r="J17" s="31">
        <f t="shared" si="0"/>
        <v>1078508841</v>
      </c>
      <c r="K17" s="27">
        <f t="shared" si="0"/>
        <v>2861274665</v>
      </c>
      <c r="L17" s="28">
        <f t="shared" si="0"/>
        <v>1310148927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-7231574</v>
      </c>
      <c r="D23" s="19">
        <v>-5500457</v>
      </c>
      <c r="E23" s="20">
        <v>-6932325</v>
      </c>
      <c r="F23" s="38">
        <v>0</v>
      </c>
      <c r="G23" s="39">
        <v>0</v>
      </c>
      <c r="H23" s="40">
        <v>0</v>
      </c>
      <c r="I23" s="22">
        <v>-978438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-100</v>
      </c>
      <c r="D24" s="19">
        <v>-100</v>
      </c>
      <c r="E24" s="20">
        <v>-100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-310926478</v>
      </c>
      <c r="E26" s="20">
        <v>-602958705</v>
      </c>
      <c r="F26" s="21">
        <v>-521068960</v>
      </c>
      <c r="G26" s="19">
        <v>-443825123</v>
      </c>
      <c r="H26" s="20">
        <v>-443825123</v>
      </c>
      <c r="I26" s="22">
        <v>0</v>
      </c>
      <c r="J26" s="23">
        <v>-311343123</v>
      </c>
      <c r="K26" s="19">
        <v>-320374905</v>
      </c>
      <c r="L26" s="20">
        <v>-341213008</v>
      </c>
    </row>
    <row r="27" spans="1:12" ht="13.5" x14ac:dyDescent="0.25">
      <c r="A27" s="25" t="s">
        <v>39</v>
      </c>
      <c r="B27" s="26" t="s">
        <v>19</v>
      </c>
      <c r="C27" s="27">
        <f>SUM(C21:C26)</f>
        <v>-7231674</v>
      </c>
      <c r="D27" s="27">
        <f t="shared" ref="D27:L27" si="1">SUM(D21:D26)</f>
        <v>-316427035</v>
      </c>
      <c r="E27" s="28">
        <f t="shared" si="1"/>
        <v>-609891130</v>
      </c>
      <c r="F27" s="29">
        <f t="shared" si="1"/>
        <v>-521068960</v>
      </c>
      <c r="G27" s="27">
        <f t="shared" si="1"/>
        <v>-443825123</v>
      </c>
      <c r="H27" s="28">
        <f t="shared" si="1"/>
        <v>-443825123</v>
      </c>
      <c r="I27" s="30">
        <f t="shared" si="1"/>
        <v>-978438</v>
      </c>
      <c r="J27" s="31">
        <f t="shared" si="1"/>
        <v>-311343123</v>
      </c>
      <c r="K27" s="27">
        <f t="shared" si="1"/>
        <v>-320374905</v>
      </c>
      <c r="L27" s="28">
        <f t="shared" si="1"/>
        <v>-341213008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54423436</v>
      </c>
      <c r="D38" s="33">
        <f t="shared" ref="D38:L38" si="3">+D17+D27+D36</f>
        <v>3852948253</v>
      </c>
      <c r="E38" s="34">
        <f t="shared" si="3"/>
        <v>9334162434</v>
      </c>
      <c r="F38" s="35">
        <f t="shared" si="3"/>
        <v>371118295</v>
      </c>
      <c r="G38" s="33">
        <f t="shared" si="3"/>
        <v>715735649</v>
      </c>
      <c r="H38" s="34">
        <f t="shared" si="3"/>
        <v>715735649</v>
      </c>
      <c r="I38" s="36">
        <f t="shared" si="3"/>
        <v>3236243214</v>
      </c>
      <c r="J38" s="37">
        <f t="shared" si="3"/>
        <v>767165718</v>
      </c>
      <c r="K38" s="33">
        <f t="shared" si="3"/>
        <v>2540899760</v>
      </c>
      <c r="L38" s="34">
        <f t="shared" si="3"/>
        <v>968935919</v>
      </c>
    </row>
    <row r="39" spans="1:12" ht="13.5" x14ac:dyDescent="0.25">
      <c r="A39" s="24" t="s">
        <v>47</v>
      </c>
      <c r="B39" s="18" t="s">
        <v>48</v>
      </c>
      <c r="C39" s="33">
        <v>-957284</v>
      </c>
      <c r="D39" s="33">
        <v>248513378</v>
      </c>
      <c r="E39" s="34">
        <v>299614286</v>
      </c>
      <c r="F39" s="35">
        <v>41728232</v>
      </c>
      <c r="G39" s="33">
        <v>13086458</v>
      </c>
      <c r="H39" s="34">
        <v>13086458</v>
      </c>
      <c r="I39" s="36">
        <v>301913631</v>
      </c>
      <c r="J39" s="37">
        <v>13086458</v>
      </c>
      <c r="K39" s="33">
        <v>17613734</v>
      </c>
      <c r="L39" s="34">
        <v>28085815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53466152</v>
      </c>
      <c r="D40" s="45">
        <f t="shared" si="4"/>
        <v>4101461631</v>
      </c>
      <c r="E40" s="46">
        <f t="shared" si="4"/>
        <v>9633776720</v>
      </c>
      <c r="F40" s="47">
        <f t="shared" si="4"/>
        <v>412846527</v>
      </c>
      <c r="G40" s="45">
        <f t="shared" si="4"/>
        <v>728822107</v>
      </c>
      <c r="H40" s="46">
        <f t="shared" si="4"/>
        <v>728822107</v>
      </c>
      <c r="I40" s="48">
        <v>3840070085</v>
      </c>
      <c r="J40" s="49">
        <f>+J38+J39</f>
        <v>780252176</v>
      </c>
      <c r="K40" s="45">
        <f>+K38+K39</f>
        <v>2558513494</v>
      </c>
      <c r="L40" s="46">
        <f>+L38+L39</f>
        <v>997021734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-6457824</v>
      </c>
      <c r="E6" s="20">
        <v>-355959</v>
      </c>
      <c r="F6" s="21">
        <v>96814655</v>
      </c>
      <c r="G6" s="19">
        <v>54571126</v>
      </c>
      <c r="H6" s="20">
        <v>54571126</v>
      </c>
      <c r="I6" s="22">
        <v>-154232</v>
      </c>
      <c r="J6" s="23">
        <v>70121224</v>
      </c>
      <c r="K6" s="19">
        <v>95933452</v>
      </c>
      <c r="L6" s="20">
        <v>100236371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14999</v>
      </c>
      <c r="E7" s="20">
        <v>18546</v>
      </c>
      <c r="F7" s="21">
        <v>2720488</v>
      </c>
      <c r="G7" s="19">
        <v>3128561</v>
      </c>
      <c r="H7" s="20">
        <v>3128561</v>
      </c>
      <c r="I7" s="22">
        <v>472623</v>
      </c>
      <c r="J7" s="23">
        <v>5546312</v>
      </c>
      <c r="K7" s="19">
        <v>5800367</v>
      </c>
      <c r="L7" s="20">
        <v>6093583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7790978</v>
      </c>
      <c r="E8" s="20">
        <v>10620375</v>
      </c>
      <c r="F8" s="21">
        <v>1028425</v>
      </c>
      <c r="G8" s="19">
        <v>12460125</v>
      </c>
      <c r="H8" s="20">
        <v>12460125</v>
      </c>
      <c r="I8" s="22">
        <v>9916498</v>
      </c>
      <c r="J8" s="23">
        <v>9372060</v>
      </c>
      <c r="K8" s="19">
        <v>9803174</v>
      </c>
      <c r="L8" s="20">
        <v>10254121</v>
      </c>
    </row>
    <row r="9" spans="1:12" ht="13.5" x14ac:dyDescent="0.25">
      <c r="A9" s="24" t="s">
        <v>24</v>
      </c>
      <c r="B9" s="18" t="s">
        <v>25</v>
      </c>
      <c r="C9" s="19">
        <v>21949</v>
      </c>
      <c r="D9" s="19">
        <v>22929</v>
      </c>
      <c r="E9" s="20">
        <v>22929</v>
      </c>
      <c r="F9" s="21">
        <v>141905700</v>
      </c>
      <c r="G9" s="19">
        <v>140981538</v>
      </c>
      <c r="H9" s="20">
        <v>140981538</v>
      </c>
      <c r="I9" s="22">
        <v>-513890</v>
      </c>
      <c r="J9" s="23">
        <v>150187450</v>
      </c>
      <c r="K9" s="19">
        <v>157483093</v>
      </c>
      <c r="L9" s="20">
        <v>164727315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31198300</v>
      </c>
      <c r="G10" s="19">
        <v>32785462</v>
      </c>
      <c r="H10" s="20">
        <v>32785462</v>
      </c>
      <c r="I10" s="22">
        <v>0</v>
      </c>
      <c r="J10" s="23">
        <v>30826550</v>
      </c>
      <c r="K10" s="19">
        <v>31857551</v>
      </c>
      <c r="L10" s="20">
        <v>33322999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6277515</v>
      </c>
      <c r="F11" s="21">
        <v>3100000</v>
      </c>
      <c r="G11" s="19">
        <v>7190000</v>
      </c>
      <c r="H11" s="20">
        <v>7190000</v>
      </c>
      <c r="I11" s="22">
        <v>12900579</v>
      </c>
      <c r="J11" s="23">
        <v>7120000</v>
      </c>
      <c r="K11" s="19">
        <v>7447520</v>
      </c>
      <c r="L11" s="20">
        <v>7790106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1530899</v>
      </c>
      <c r="D14" s="19">
        <v>0</v>
      </c>
      <c r="E14" s="20">
        <v>-6085053</v>
      </c>
      <c r="F14" s="21">
        <v>-214811957</v>
      </c>
      <c r="G14" s="19">
        <v>-242962732</v>
      </c>
      <c r="H14" s="20">
        <v>-242962732</v>
      </c>
      <c r="I14" s="22">
        <v>-42961434</v>
      </c>
      <c r="J14" s="23">
        <v>-252971443</v>
      </c>
      <c r="K14" s="19">
        <v>-266102772</v>
      </c>
      <c r="L14" s="20">
        <v>-278331901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-7538500</v>
      </c>
      <c r="K16" s="19">
        <v>-7851500</v>
      </c>
      <c r="L16" s="20">
        <v>-8169000</v>
      </c>
    </row>
    <row r="17" spans="1:12" ht="13.5" x14ac:dyDescent="0.25">
      <c r="A17" s="25" t="s">
        <v>33</v>
      </c>
      <c r="B17" s="26" t="s">
        <v>19</v>
      </c>
      <c r="C17" s="27">
        <f>SUM(C6:C16)</f>
        <v>1552848</v>
      </c>
      <c r="D17" s="27">
        <f t="shared" ref="D17:L17" si="0">SUM(D6:D16)</f>
        <v>1371082</v>
      </c>
      <c r="E17" s="28">
        <f t="shared" si="0"/>
        <v>10498353</v>
      </c>
      <c r="F17" s="29">
        <f t="shared" si="0"/>
        <v>61955611</v>
      </c>
      <c r="G17" s="27">
        <f t="shared" si="0"/>
        <v>8154080</v>
      </c>
      <c r="H17" s="30">
        <f t="shared" si="0"/>
        <v>8154080</v>
      </c>
      <c r="I17" s="29">
        <f t="shared" si="0"/>
        <v>-20339856</v>
      </c>
      <c r="J17" s="31">
        <f t="shared" si="0"/>
        <v>12663653</v>
      </c>
      <c r="K17" s="27">
        <f t="shared" si="0"/>
        <v>34370885</v>
      </c>
      <c r="L17" s="28">
        <f t="shared" si="0"/>
        <v>35923594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-48565786</v>
      </c>
      <c r="G26" s="19">
        <v>-57396799</v>
      </c>
      <c r="H26" s="20">
        <v>-57396799</v>
      </c>
      <c r="I26" s="22">
        <v>0</v>
      </c>
      <c r="J26" s="23">
        <v>-54652965</v>
      </c>
      <c r="K26" s="19">
        <v>-43692976</v>
      </c>
      <c r="L26" s="20">
        <v>-48435616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-48565786</v>
      </c>
      <c r="G27" s="27">
        <f t="shared" si="1"/>
        <v>-57396799</v>
      </c>
      <c r="H27" s="28">
        <f t="shared" si="1"/>
        <v>-57396799</v>
      </c>
      <c r="I27" s="30">
        <f t="shared" si="1"/>
        <v>0</v>
      </c>
      <c r="J27" s="31">
        <f t="shared" si="1"/>
        <v>-54652965</v>
      </c>
      <c r="K27" s="27">
        <f t="shared" si="1"/>
        <v>-43692976</v>
      </c>
      <c r="L27" s="28">
        <f t="shared" si="1"/>
        <v>-48435616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1552848</v>
      </c>
      <c r="D38" s="33">
        <f t="shared" ref="D38:L38" si="3">+D17+D27+D36</f>
        <v>1371082</v>
      </c>
      <c r="E38" s="34">
        <f t="shared" si="3"/>
        <v>10498353</v>
      </c>
      <c r="F38" s="35">
        <f t="shared" si="3"/>
        <v>13389825</v>
      </c>
      <c r="G38" s="33">
        <f t="shared" si="3"/>
        <v>-49242719</v>
      </c>
      <c r="H38" s="34">
        <f t="shared" si="3"/>
        <v>-49242719</v>
      </c>
      <c r="I38" s="36">
        <f t="shared" si="3"/>
        <v>-20339856</v>
      </c>
      <c r="J38" s="37">
        <f t="shared" si="3"/>
        <v>-41989312</v>
      </c>
      <c r="K38" s="33">
        <f t="shared" si="3"/>
        <v>-9322091</v>
      </c>
      <c r="L38" s="34">
        <f t="shared" si="3"/>
        <v>-12512022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99533548</v>
      </c>
      <c r="G39" s="33">
        <v>111163388</v>
      </c>
      <c r="H39" s="34">
        <v>111163388</v>
      </c>
      <c r="I39" s="36">
        <v>115560494</v>
      </c>
      <c r="J39" s="37">
        <v>111163388</v>
      </c>
      <c r="K39" s="33">
        <v>159709901</v>
      </c>
      <c r="L39" s="34">
        <v>231566455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1552848</v>
      </c>
      <c r="D40" s="45">
        <f t="shared" si="4"/>
        <v>1371082</v>
      </c>
      <c r="E40" s="46">
        <f t="shared" si="4"/>
        <v>10498353</v>
      </c>
      <c r="F40" s="47">
        <f t="shared" si="4"/>
        <v>112923373</v>
      </c>
      <c r="G40" s="45">
        <f t="shared" si="4"/>
        <v>61920669</v>
      </c>
      <c r="H40" s="46">
        <f t="shared" si="4"/>
        <v>61920669</v>
      </c>
      <c r="I40" s="48">
        <v>210781132</v>
      </c>
      <c r="J40" s="49">
        <f>+J38+J39</f>
        <v>69174076</v>
      </c>
      <c r="K40" s="45">
        <f>+K38+K39</f>
        <v>150387810</v>
      </c>
      <c r="L40" s="46">
        <f>+L38+L39</f>
        <v>219054433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316935241</v>
      </c>
      <c r="D6" s="19">
        <v>336774558</v>
      </c>
      <c r="E6" s="20">
        <v>336721758</v>
      </c>
      <c r="F6" s="21">
        <v>240886253</v>
      </c>
      <c r="G6" s="19">
        <v>237209964</v>
      </c>
      <c r="H6" s="20">
        <v>237209964</v>
      </c>
      <c r="I6" s="22">
        <v>357140307</v>
      </c>
      <c r="J6" s="23">
        <v>249480944</v>
      </c>
      <c r="K6" s="19">
        <v>266630046</v>
      </c>
      <c r="L6" s="20">
        <v>278895028</v>
      </c>
    </row>
    <row r="7" spans="1:12" ht="13.5" x14ac:dyDescent="0.25">
      <c r="A7" s="24" t="s">
        <v>22</v>
      </c>
      <c r="B7" s="18" t="s">
        <v>19</v>
      </c>
      <c r="C7" s="19">
        <v>12816212</v>
      </c>
      <c r="D7" s="19">
        <v>14690280</v>
      </c>
      <c r="E7" s="20">
        <v>16465696</v>
      </c>
      <c r="F7" s="21">
        <v>190150484</v>
      </c>
      <c r="G7" s="19">
        <v>188113804</v>
      </c>
      <c r="H7" s="20">
        <v>188113804</v>
      </c>
      <c r="I7" s="22">
        <v>22277763</v>
      </c>
      <c r="J7" s="23">
        <v>216242084</v>
      </c>
      <c r="K7" s="19">
        <v>241952212</v>
      </c>
      <c r="L7" s="20">
        <v>272646443</v>
      </c>
    </row>
    <row r="8" spans="1:12" ht="13.5" x14ac:dyDescent="0.25">
      <c r="A8" s="24" t="s">
        <v>23</v>
      </c>
      <c r="B8" s="18" t="s">
        <v>19</v>
      </c>
      <c r="C8" s="19">
        <v>5968733</v>
      </c>
      <c r="D8" s="19">
        <v>8380484</v>
      </c>
      <c r="E8" s="20">
        <v>7789602</v>
      </c>
      <c r="F8" s="21">
        <v>77829111</v>
      </c>
      <c r="G8" s="19">
        <v>83424556</v>
      </c>
      <c r="H8" s="20">
        <v>83424556</v>
      </c>
      <c r="I8" s="22">
        <v>9803025</v>
      </c>
      <c r="J8" s="23">
        <v>81352877</v>
      </c>
      <c r="K8" s="19">
        <v>84825034</v>
      </c>
      <c r="L8" s="20">
        <v>90544752</v>
      </c>
    </row>
    <row r="9" spans="1:12" ht="13.5" x14ac:dyDescent="0.25">
      <c r="A9" s="24" t="s">
        <v>24</v>
      </c>
      <c r="B9" s="18" t="s">
        <v>25</v>
      </c>
      <c r="C9" s="19">
        <v>118953</v>
      </c>
      <c r="D9" s="19">
        <v>12986798</v>
      </c>
      <c r="E9" s="20">
        <v>26867870</v>
      </c>
      <c r="F9" s="21">
        <v>114187350</v>
      </c>
      <c r="G9" s="19">
        <v>109455784</v>
      </c>
      <c r="H9" s="20">
        <v>109455784</v>
      </c>
      <c r="I9" s="22">
        <v>13106830</v>
      </c>
      <c r="J9" s="23">
        <v>115580070</v>
      </c>
      <c r="K9" s="19">
        <v>118696160</v>
      </c>
      <c r="L9" s="20">
        <v>123977153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14117000</v>
      </c>
      <c r="E10" s="20">
        <v>34816000</v>
      </c>
      <c r="F10" s="21">
        <v>48107650</v>
      </c>
      <c r="G10" s="19">
        <v>56334216</v>
      </c>
      <c r="H10" s="20">
        <v>56334216</v>
      </c>
      <c r="I10" s="22">
        <v>53811000</v>
      </c>
      <c r="J10" s="23">
        <v>48640930</v>
      </c>
      <c r="K10" s="19">
        <v>41868840</v>
      </c>
      <c r="L10" s="20">
        <v>43900847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3029552</v>
      </c>
      <c r="G11" s="19">
        <v>3029552</v>
      </c>
      <c r="H11" s="20">
        <v>3029552</v>
      </c>
      <c r="I11" s="22">
        <v>0</v>
      </c>
      <c r="J11" s="23">
        <v>3178000</v>
      </c>
      <c r="K11" s="19">
        <v>3324188</v>
      </c>
      <c r="L11" s="20">
        <v>3473777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146637</v>
      </c>
      <c r="D14" s="19">
        <v>4456719</v>
      </c>
      <c r="E14" s="20">
        <v>3213263</v>
      </c>
      <c r="F14" s="21">
        <v>-577539764</v>
      </c>
      <c r="G14" s="19">
        <v>-563904831</v>
      </c>
      <c r="H14" s="20">
        <v>-563904831</v>
      </c>
      <c r="I14" s="22">
        <v>-281632150</v>
      </c>
      <c r="J14" s="23">
        <v>-617103283</v>
      </c>
      <c r="K14" s="19">
        <v>-660654287</v>
      </c>
      <c r="L14" s="20">
        <v>-707202162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-47362</v>
      </c>
      <c r="G15" s="19">
        <v>-60506</v>
      </c>
      <c r="H15" s="20">
        <v>-60506</v>
      </c>
      <c r="I15" s="22">
        <v>0</v>
      </c>
      <c r="J15" s="23">
        <v>-63471</v>
      </c>
      <c r="K15" s="19">
        <v>-66390</v>
      </c>
      <c r="L15" s="20">
        <v>-69445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-1527670</v>
      </c>
      <c r="G16" s="19">
        <v>-2087963</v>
      </c>
      <c r="H16" s="20">
        <v>-2087963</v>
      </c>
      <c r="I16" s="22">
        <v>0</v>
      </c>
      <c r="J16" s="23">
        <v>-1392000</v>
      </c>
      <c r="K16" s="19">
        <v>-1449132</v>
      </c>
      <c r="L16" s="20">
        <v>-1508892</v>
      </c>
    </row>
    <row r="17" spans="1:12" ht="13.5" x14ac:dyDescent="0.25">
      <c r="A17" s="25" t="s">
        <v>33</v>
      </c>
      <c r="B17" s="26" t="s">
        <v>19</v>
      </c>
      <c r="C17" s="27">
        <f>SUM(C6:C16)</f>
        <v>335985776</v>
      </c>
      <c r="D17" s="27">
        <f t="shared" ref="D17:L17" si="0">SUM(D6:D16)</f>
        <v>391405839</v>
      </c>
      <c r="E17" s="28">
        <f t="shared" si="0"/>
        <v>425874189</v>
      </c>
      <c r="F17" s="29">
        <f t="shared" si="0"/>
        <v>95075604</v>
      </c>
      <c r="G17" s="27">
        <f t="shared" si="0"/>
        <v>111514576</v>
      </c>
      <c r="H17" s="30">
        <f t="shared" si="0"/>
        <v>111514576</v>
      </c>
      <c r="I17" s="29">
        <f t="shared" si="0"/>
        <v>174506775</v>
      </c>
      <c r="J17" s="31">
        <f t="shared" si="0"/>
        <v>95916151</v>
      </c>
      <c r="K17" s="27">
        <f t="shared" si="0"/>
        <v>95126671</v>
      </c>
      <c r="L17" s="28">
        <f t="shared" si="0"/>
        <v>104657501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600606</v>
      </c>
      <c r="F21" s="38">
        <v>315900</v>
      </c>
      <c r="G21" s="39">
        <v>700000</v>
      </c>
      <c r="H21" s="40">
        <v>700000</v>
      </c>
      <c r="I21" s="22">
        <v>857315</v>
      </c>
      <c r="J21" s="41">
        <v>331379</v>
      </c>
      <c r="K21" s="39">
        <v>346623</v>
      </c>
      <c r="L21" s="40">
        <v>362221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-1900101</v>
      </c>
      <c r="D23" s="19">
        <v>-869102</v>
      </c>
      <c r="E23" s="20">
        <v>-296434</v>
      </c>
      <c r="F23" s="38">
        <v>0</v>
      </c>
      <c r="G23" s="39">
        <v>0</v>
      </c>
      <c r="H23" s="40">
        <v>0</v>
      </c>
      <c r="I23" s="22">
        <v>-476287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-29474762</v>
      </c>
      <c r="E26" s="20">
        <v>-55648845</v>
      </c>
      <c r="F26" s="21">
        <v>-96390297</v>
      </c>
      <c r="G26" s="19">
        <v>-119162944</v>
      </c>
      <c r="H26" s="20">
        <v>-119162944</v>
      </c>
      <c r="I26" s="22">
        <v>-90557844</v>
      </c>
      <c r="J26" s="23">
        <v>-91782100</v>
      </c>
      <c r="K26" s="19">
        <v>-80735237</v>
      </c>
      <c r="L26" s="20">
        <v>-84538720</v>
      </c>
    </row>
    <row r="27" spans="1:12" ht="13.5" x14ac:dyDescent="0.25">
      <c r="A27" s="25" t="s">
        <v>39</v>
      </c>
      <c r="B27" s="26" t="s">
        <v>19</v>
      </c>
      <c r="C27" s="27">
        <f>SUM(C21:C26)</f>
        <v>-1900101</v>
      </c>
      <c r="D27" s="27">
        <f t="shared" ref="D27:L27" si="1">SUM(D21:D26)</f>
        <v>-30343864</v>
      </c>
      <c r="E27" s="28">
        <f t="shared" si="1"/>
        <v>-55344673</v>
      </c>
      <c r="F27" s="29">
        <f t="shared" si="1"/>
        <v>-96074397</v>
      </c>
      <c r="G27" s="27">
        <f t="shared" si="1"/>
        <v>-118462944</v>
      </c>
      <c r="H27" s="28">
        <f t="shared" si="1"/>
        <v>-118462944</v>
      </c>
      <c r="I27" s="30">
        <f t="shared" si="1"/>
        <v>-90176816</v>
      </c>
      <c r="J27" s="31">
        <f t="shared" si="1"/>
        <v>-91450721</v>
      </c>
      <c r="K27" s="27">
        <f t="shared" si="1"/>
        <v>-80388614</v>
      </c>
      <c r="L27" s="28">
        <f t="shared" si="1"/>
        <v>-84176499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-189129</v>
      </c>
      <c r="G33" s="39">
        <v>-189129</v>
      </c>
      <c r="H33" s="40">
        <v>-189129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-2456707</v>
      </c>
      <c r="E35" s="20">
        <v>-2630395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-2456707</v>
      </c>
      <c r="E36" s="28">
        <f t="shared" si="2"/>
        <v>-2630395</v>
      </c>
      <c r="F36" s="29">
        <f t="shared" si="2"/>
        <v>-189129</v>
      </c>
      <c r="G36" s="27">
        <f t="shared" si="2"/>
        <v>-189129</v>
      </c>
      <c r="H36" s="28">
        <f t="shared" si="2"/>
        <v>-189129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334085675</v>
      </c>
      <c r="D38" s="33">
        <f t="shared" ref="D38:L38" si="3">+D17+D27+D36</f>
        <v>358605268</v>
      </c>
      <c r="E38" s="34">
        <f t="shared" si="3"/>
        <v>367899121</v>
      </c>
      <c r="F38" s="35">
        <f t="shared" si="3"/>
        <v>-1187922</v>
      </c>
      <c r="G38" s="33">
        <f t="shared" si="3"/>
        <v>-7137497</v>
      </c>
      <c r="H38" s="34">
        <f t="shared" si="3"/>
        <v>-7137497</v>
      </c>
      <c r="I38" s="36">
        <f t="shared" si="3"/>
        <v>84329959</v>
      </c>
      <c r="J38" s="37">
        <f t="shared" si="3"/>
        <v>4465430</v>
      </c>
      <c r="K38" s="33">
        <f t="shared" si="3"/>
        <v>14738057</v>
      </c>
      <c r="L38" s="34">
        <f t="shared" si="3"/>
        <v>20481002</v>
      </c>
    </row>
    <row r="39" spans="1:12" ht="13.5" x14ac:dyDescent="0.25">
      <c r="A39" s="24" t="s">
        <v>47</v>
      </c>
      <c r="B39" s="18" t="s">
        <v>48</v>
      </c>
      <c r="C39" s="33">
        <v>32099031</v>
      </c>
      <c r="D39" s="33">
        <v>22484328</v>
      </c>
      <c r="E39" s="34">
        <v>13622107</v>
      </c>
      <c r="F39" s="35">
        <v>42170166</v>
      </c>
      <c r="G39" s="33">
        <v>12249973</v>
      </c>
      <c r="H39" s="34">
        <v>12249973</v>
      </c>
      <c r="I39" s="36">
        <v>0</v>
      </c>
      <c r="J39" s="37">
        <v>18351990</v>
      </c>
      <c r="K39" s="33">
        <v>22817420</v>
      </c>
      <c r="L39" s="34">
        <v>37548577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366184706</v>
      </c>
      <c r="D40" s="45">
        <f t="shared" si="4"/>
        <v>381089596</v>
      </c>
      <c r="E40" s="46">
        <f t="shared" si="4"/>
        <v>381521228</v>
      </c>
      <c r="F40" s="47">
        <f t="shared" si="4"/>
        <v>40982244</v>
      </c>
      <c r="G40" s="45">
        <f t="shared" si="4"/>
        <v>5112476</v>
      </c>
      <c r="H40" s="46">
        <f t="shared" si="4"/>
        <v>5112476</v>
      </c>
      <c r="I40" s="48">
        <v>96579934</v>
      </c>
      <c r="J40" s="49">
        <f>+J38+J39</f>
        <v>22817420</v>
      </c>
      <c r="K40" s="45">
        <f>+K38+K39</f>
        <v>37555477</v>
      </c>
      <c r="L40" s="46">
        <f>+L38+L39</f>
        <v>58029579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811148</v>
      </c>
      <c r="D6" s="19">
        <v>15858632</v>
      </c>
      <c r="E6" s="20">
        <v>18478448</v>
      </c>
      <c r="F6" s="21">
        <v>15815640</v>
      </c>
      <c r="G6" s="19">
        <v>13502623</v>
      </c>
      <c r="H6" s="20">
        <v>13502623</v>
      </c>
      <c r="I6" s="22">
        <v>5319828</v>
      </c>
      <c r="J6" s="23">
        <v>16664408</v>
      </c>
      <c r="K6" s="19">
        <v>17430740</v>
      </c>
      <c r="L6" s="20">
        <v>18233192</v>
      </c>
    </row>
    <row r="7" spans="1:12" ht="13.5" x14ac:dyDescent="0.25">
      <c r="A7" s="24" t="s">
        <v>22</v>
      </c>
      <c r="B7" s="18" t="s">
        <v>19</v>
      </c>
      <c r="C7" s="19">
        <v>78855789</v>
      </c>
      <c r="D7" s="19">
        <v>58185401</v>
      </c>
      <c r="E7" s="20">
        <v>35306489</v>
      </c>
      <c r="F7" s="21">
        <v>75009060</v>
      </c>
      <c r="G7" s="19">
        <v>66203368</v>
      </c>
      <c r="H7" s="20">
        <v>66203368</v>
      </c>
      <c r="I7" s="22">
        <v>20942728</v>
      </c>
      <c r="J7" s="23">
        <v>78722960</v>
      </c>
      <c r="K7" s="19">
        <v>82481104</v>
      </c>
      <c r="L7" s="20">
        <v>86889128</v>
      </c>
    </row>
    <row r="8" spans="1:12" ht="13.5" x14ac:dyDescent="0.25">
      <c r="A8" s="24" t="s">
        <v>23</v>
      </c>
      <c r="B8" s="18" t="s">
        <v>19</v>
      </c>
      <c r="C8" s="19">
        <v>7365024</v>
      </c>
      <c r="D8" s="19">
        <v>480299</v>
      </c>
      <c r="E8" s="20">
        <v>13284001</v>
      </c>
      <c r="F8" s="21">
        <v>21438960</v>
      </c>
      <c r="G8" s="19">
        <v>14199075</v>
      </c>
      <c r="H8" s="20">
        <v>14199075</v>
      </c>
      <c r="I8" s="22">
        <v>6881402</v>
      </c>
      <c r="J8" s="23">
        <v>16719097</v>
      </c>
      <c r="K8" s="19">
        <v>17929047</v>
      </c>
      <c r="L8" s="20">
        <v>19233236</v>
      </c>
    </row>
    <row r="9" spans="1:12" ht="13.5" x14ac:dyDescent="0.25">
      <c r="A9" s="24" t="s">
        <v>24</v>
      </c>
      <c r="B9" s="18" t="s">
        <v>25</v>
      </c>
      <c r="C9" s="19">
        <v>54577000</v>
      </c>
      <c r="D9" s="19">
        <v>45555000</v>
      </c>
      <c r="E9" s="20">
        <v>50462938</v>
      </c>
      <c r="F9" s="21">
        <v>96461164</v>
      </c>
      <c r="G9" s="19">
        <v>87588156</v>
      </c>
      <c r="H9" s="20">
        <v>87588156</v>
      </c>
      <c r="I9" s="22">
        <v>32697880</v>
      </c>
      <c r="J9" s="23">
        <v>57908249</v>
      </c>
      <c r="K9" s="19">
        <v>66577149</v>
      </c>
      <c r="L9" s="20">
        <v>66021850</v>
      </c>
    </row>
    <row r="10" spans="1:12" ht="13.5" x14ac:dyDescent="0.25">
      <c r="A10" s="24" t="s">
        <v>26</v>
      </c>
      <c r="B10" s="18" t="s">
        <v>25</v>
      </c>
      <c r="C10" s="19">
        <v>11981000</v>
      </c>
      <c r="D10" s="19">
        <v>17463000</v>
      </c>
      <c r="E10" s="20">
        <v>16114000</v>
      </c>
      <c r="F10" s="21">
        <v>20827848</v>
      </c>
      <c r="G10" s="19">
        <v>19389849</v>
      </c>
      <c r="H10" s="20">
        <v>19389849</v>
      </c>
      <c r="I10" s="22">
        <v>5741000</v>
      </c>
      <c r="J10" s="23">
        <v>15696350</v>
      </c>
      <c r="K10" s="19">
        <v>13112850</v>
      </c>
      <c r="L10" s="20">
        <v>13886150</v>
      </c>
    </row>
    <row r="11" spans="1:12" ht="13.5" x14ac:dyDescent="0.25">
      <c r="A11" s="24" t="s">
        <v>27</v>
      </c>
      <c r="B11" s="18" t="s">
        <v>19</v>
      </c>
      <c r="C11" s="19">
        <v>111732</v>
      </c>
      <c r="D11" s="19">
        <v>347437</v>
      </c>
      <c r="E11" s="20">
        <v>14117118</v>
      </c>
      <c r="F11" s="21">
        <v>341256</v>
      </c>
      <c r="G11" s="19">
        <v>556603</v>
      </c>
      <c r="H11" s="20">
        <v>556603</v>
      </c>
      <c r="I11" s="22">
        <v>57617</v>
      </c>
      <c r="J11" s="23">
        <v>589902</v>
      </c>
      <c r="K11" s="19">
        <v>617037</v>
      </c>
      <c r="L11" s="20">
        <v>645421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-124014319</v>
      </c>
      <c r="D14" s="19">
        <v>-97086050</v>
      </c>
      <c r="E14" s="20">
        <v>-99542644</v>
      </c>
      <c r="F14" s="21">
        <v>-162223442</v>
      </c>
      <c r="G14" s="19">
        <v>-141777598</v>
      </c>
      <c r="H14" s="20">
        <v>-141777598</v>
      </c>
      <c r="I14" s="22">
        <v>-89799274</v>
      </c>
      <c r="J14" s="23">
        <v>-164358008</v>
      </c>
      <c r="K14" s="19">
        <v>-170021347</v>
      </c>
      <c r="L14" s="20">
        <v>-177757847</v>
      </c>
    </row>
    <row r="15" spans="1:12" ht="13.5" x14ac:dyDescent="0.25">
      <c r="A15" s="24" t="s">
        <v>31</v>
      </c>
      <c r="B15" s="18" t="s">
        <v>19</v>
      </c>
      <c r="C15" s="19">
        <v>-7338707</v>
      </c>
      <c r="D15" s="19">
        <v>-17347532</v>
      </c>
      <c r="E15" s="20">
        <v>-35854766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-42692004</v>
      </c>
      <c r="G16" s="19">
        <v>0</v>
      </c>
      <c r="H16" s="20">
        <v>0</v>
      </c>
      <c r="I16" s="22">
        <v>2417692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22348667</v>
      </c>
      <c r="D17" s="27">
        <f t="shared" ref="D17:L17" si="0">SUM(D6:D16)</f>
        <v>23456187</v>
      </c>
      <c r="E17" s="28">
        <f t="shared" si="0"/>
        <v>12365584</v>
      </c>
      <c r="F17" s="29">
        <f t="shared" si="0"/>
        <v>24978482</v>
      </c>
      <c r="G17" s="27">
        <f t="shared" si="0"/>
        <v>59662076</v>
      </c>
      <c r="H17" s="30">
        <f t="shared" si="0"/>
        <v>59662076</v>
      </c>
      <c r="I17" s="29">
        <f t="shared" si="0"/>
        <v>-15741127</v>
      </c>
      <c r="J17" s="31">
        <f t="shared" si="0"/>
        <v>21942958</v>
      </c>
      <c r="K17" s="27">
        <f t="shared" si="0"/>
        <v>28126580</v>
      </c>
      <c r="L17" s="28">
        <f t="shared" si="0"/>
        <v>27151130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-3635700</v>
      </c>
      <c r="D21" s="19">
        <v>0</v>
      </c>
      <c r="E21" s="20">
        <v>89482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-13393008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-12491348</v>
      </c>
      <c r="D26" s="19">
        <v>-19560019</v>
      </c>
      <c r="E26" s="20">
        <v>-14643303</v>
      </c>
      <c r="F26" s="21">
        <v>-20827848</v>
      </c>
      <c r="G26" s="19">
        <v>-56117327</v>
      </c>
      <c r="H26" s="20">
        <v>-56117327</v>
      </c>
      <c r="I26" s="22">
        <v>-32566927</v>
      </c>
      <c r="J26" s="23">
        <v>-20813977</v>
      </c>
      <c r="K26" s="19">
        <v>-23456849</v>
      </c>
      <c r="L26" s="20">
        <v>-23886149</v>
      </c>
    </row>
    <row r="27" spans="1:12" ht="13.5" x14ac:dyDescent="0.25">
      <c r="A27" s="25" t="s">
        <v>39</v>
      </c>
      <c r="B27" s="26" t="s">
        <v>19</v>
      </c>
      <c r="C27" s="27">
        <f>SUM(C21:C26)</f>
        <v>-16127048</v>
      </c>
      <c r="D27" s="27">
        <f t="shared" ref="D27:L27" si="1">SUM(D21:D26)</f>
        <v>-19560019</v>
      </c>
      <c r="E27" s="28">
        <f t="shared" si="1"/>
        <v>-14553821</v>
      </c>
      <c r="F27" s="29">
        <f t="shared" si="1"/>
        <v>-20827848</v>
      </c>
      <c r="G27" s="27">
        <f t="shared" si="1"/>
        <v>-56117327</v>
      </c>
      <c r="H27" s="28">
        <f t="shared" si="1"/>
        <v>-56117327</v>
      </c>
      <c r="I27" s="30">
        <f t="shared" si="1"/>
        <v>-45959935</v>
      </c>
      <c r="J27" s="31">
        <f t="shared" si="1"/>
        <v>-20813977</v>
      </c>
      <c r="K27" s="27">
        <f t="shared" si="1"/>
        <v>-23456849</v>
      </c>
      <c r="L27" s="28">
        <f t="shared" si="1"/>
        <v>-23886149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-5029339</v>
      </c>
      <c r="D35" s="19">
        <v>-4011718</v>
      </c>
      <c r="E35" s="20">
        <v>0</v>
      </c>
      <c r="F35" s="21">
        <v>-3150000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-5029339</v>
      </c>
      <c r="D36" s="27">
        <f t="shared" ref="D36:L36" si="2">SUM(D31:D35)</f>
        <v>-4011718</v>
      </c>
      <c r="E36" s="28">
        <f t="shared" si="2"/>
        <v>0</v>
      </c>
      <c r="F36" s="29">
        <f t="shared" si="2"/>
        <v>-3150000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1192280</v>
      </c>
      <c r="D38" s="33">
        <f t="shared" ref="D38:L38" si="3">+D17+D27+D36</f>
        <v>-115550</v>
      </c>
      <c r="E38" s="34">
        <f t="shared" si="3"/>
        <v>-2188237</v>
      </c>
      <c r="F38" s="35">
        <f t="shared" si="3"/>
        <v>1000634</v>
      </c>
      <c r="G38" s="33">
        <f t="shared" si="3"/>
        <v>3544749</v>
      </c>
      <c r="H38" s="34">
        <f t="shared" si="3"/>
        <v>3544749</v>
      </c>
      <c r="I38" s="36">
        <f t="shared" si="3"/>
        <v>-61701062</v>
      </c>
      <c r="J38" s="37">
        <f t="shared" si="3"/>
        <v>1128981</v>
      </c>
      <c r="K38" s="33">
        <f t="shared" si="3"/>
        <v>4669731</v>
      </c>
      <c r="L38" s="34">
        <f t="shared" si="3"/>
        <v>3264981</v>
      </c>
    </row>
    <row r="39" spans="1:12" ht="13.5" x14ac:dyDescent="0.25">
      <c r="A39" s="24" t="s">
        <v>47</v>
      </c>
      <c r="B39" s="18" t="s">
        <v>48</v>
      </c>
      <c r="C39" s="33">
        <v>2442053</v>
      </c>
      <c r="D39" s="33">
        <v>3634330</v>
      </c>
      <c r="E39" s="34">
        <v>3518780</v>
      </c>
      <c r="F39" s="35">
        <v>3518784</v>
      </c>
      <c r="G39" s="33">
        <v>1407394</v>
      </c>
      <c r="H39" s="34">
        <v>1407394</v>
      </c>
      <c r="I39" s="36">
        <v>564496</v>
      </c>
      <c r="J39" s="37">
        <v>4952188</v>
      </c>
      <c r="K39" s="33">
        <v>6081788</v>
      </c>
      <c r="L39" s="34">
        <v>4757798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3634333</v>
      </c>
      <c r="D40" s="45">
        <f t="shared" si="4"/>
        <v>3518780</v>
      </c>
      <c r="E40" s="46">
        <f t="shared" si="4"/>
        <v>1330543</v>
      </c>
      <c r="F40" s="47">
        <f t="shared" si="4"/>
        <v>4519418</v>
      </c>
      <c r="G40" s="45">
        <f t="shared" si="4"/>
        <v>4952143</v>
      </c>
      <c r="H40" s="46">
        <f t="shared" si="4"/>
        <v>4952143</v>
      </c>
      <c r="I40" s="48">
        <v>-59871241</v>
      </c>
      <c r="J40" s="49">
        <f>+J38+J39</f>
        <v>6081169</v>
      </c>
      <c r="K40" s="45">
        <f>+K38+K39</f>
        <v>10751519</v>
      </c>
      <c r="L40" s="46">
        <f>+L38+L39</f>
        <v>8022779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-200</v>
      </c>
      <c r="E6" s="20">
        <v>7719</v>
      </c>
      <c r="F6" s="21">
        <v>0</v>
      </c>
      <c r="G6" s="19">
        <v>0</v>
      </c>
      <c r="H6" s="20">
        <v>0</v>
      </c>
      <c r="I6" s="22">
        <v>213569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878</v>
      </c>
      <c r="F7" s="21">
        <v>0</v>
      </c>
      <c r="G7" s="19">
        <v>0</v>
      </c>
      <c r="H7" s="20">
        <v>0</v>
      </c>
      <c r="I7" s="22">
        <v>17497</v>
      </c>
      <c r="J7" s="23">
        <v>24306</v>
      </c>
      <c r="K7" s="19">
        <v>25764</v>
      </c>
      <c r="L7" s="20">
        <v>27310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312236</v>
      </c>
      <c r="F8" s="21">
        <v>106150</v>
      </c>
      <c r="G8" s="19">
        <v>137150</v>
      </c>
      <c r="H8" s="20">
        <v>137150</v>
      </c>
      <c r="I8" s="22">
        <v>973595</v>
      </c>
      <c r="J8" s="23">
        <v>8829861</v>
      </c>
      <c r="K8" s="19">
        <v>1630094</v>
      </c>
      <c r="L8" s="20">
        <v>1727899</v>
      </c>
    </row>
    <row r="9" spans="1:12" ht="13.5" x14ac:dyDescent="0.25">
      <c r="A9" s="24" t="s">
        <v>24</v>
      </c>
      <c r="B9" s="18" t="s">
        <v>25</v>
      </c>
      <c r="C9" s="19">
        <v>-165295</v>
      </c>
      <c r="D9" s="19">
        <v>17392337</v>
      </c>
      <c r="E9" s="20">
        <v>60567337</v>
      </c>
      <c r="F9" s="21">
        <v>67349000</v>
      </c>
      <c r="G9" s="19">
        <v>67838750</v>
      </c>
      <c r="H9" s="20">
        <v>67838750</v>
      </c>
      <c r="I9" s="22">
        <v>19860695</v>
      </c>
      <c r="J9" s="23">
        <v>47090839</v>
      </c>
      <c r="K9" s="19">
        <v>58252000</v>
      </c>
      <c r="L9" s="20">
        <v>56486000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16789119</v>
      </c>
      <c r="E10" s="20">
        <v>23059481</v>
      </c>
      <c r="F10" s="21">
        <v>0</v>
      </c>
      <c r="G10" s="19">
        <v>58874000</v>
      </c>
      <c r="H10" s="20">
        <v>58874000</v>
      </c>
      <c r="I10" s="22">
        <v>-22581054</v>
      </c>
      <c r="J10" s="23">
        <v>30940000</v>
      </c>
      <c r="K10" s="19">
        <v>28957000</v>
      </c>
      <c r="L10" s="20">
        <v>14176000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521569</v>
      </c>
      <c r="F11" s="21">
        <v>500000</v>
      </c>
      <c r="G11" s="19">
        <v>1360013</v>
      </c>
      <c r="H11" s="20">
        <v>1360013</v>
      </c>
      <c r="I11" s="22">
        <v>1955817</v>
      </c>
      <c r="J11" s="23">
        <v>3700000</v>
      </c>
      <c r="K11" s="19">
        <v>500000</v>
      </c>
      <c r="L11" s="20">
        <v>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-780</v>
      </c>
      <c r="E14" s="20">
        <v>-1790</v>
      </c>
      <c r="F14" s="21">
        <v>-54131734</v>
      </c>
      <c r="G14" s="19">
        <v>-56415980</v>
      </c>
      <c r="H14" s="20">
        <v>-56415980</v>
      </c>
      <c r="I14" s="22">
        <v>2218000</v>
      </c>
      <c r="J14" s="23">
        <v>-99409803</v>
      </c>
      <c r="K14" s="19">
        <v>-66451037</v>
      </c>
      <c r="L14" s="20">
        <v>-66965433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</v>
      </c>
      <c r="G16" s="19">
        <v>-1500000</v>
      </c>
      <c r="H16" s="20">
        <v>-1500000</v>
      </c>
      <c r="I16" s="22">
        <v>0</v>
      </c>
      <c r="J16" s="23">
        <v>-1200000</v>
      </c>
      <c r="K16" s="19">
        <v>-2000000</v>
      </c>
      <c r="L16" s="20">
        <v>-2500000</v>
      </c>
    </row>
    <row r="17" spans="1:12" ht="13.5" x14ac:dyDescent="0.25">
      <c r="A17" s="25" t="s">
        <v>33</v>
      </c>
      <c r="B17" s="26" t="s">
        <v>19</v>
      </c>
      <c r="C17" s="27">
        <f>SUM(C6:C16)</f>
        <v>-165295</v>
      </c>
      <c r="D17" s="27">
        <f t="shared" ref="D17:L17" si="0">SUM(D6:D16)</f>
        <v>34180476</v>
      </c>
      <c r="E17" s="28">
        <f t="shared" si="0"/>
        <v>84467430</v>
      </c>
      <c r="F17" s="29">
        <f t="shared" si="0"/>
        <v>12323416</v>
      </c>
      <c r="G17" s="27">
        <f t="shared" si="0"/>
        <v>70293933</v>
      </c>
      <c r="H17" s="30">
        <f t="shared" si="0"/>
        <v>70293933</v>
      </c>
      <c r="I17" s="29">
        <f t="shared" si="0"/>
        <v>2658119</v>
      </c>
      <c r="J17" s="31">
        <f t="shared" si="0"/>
        <v>-10024797</v>
      </c>
      <c r="K17" s="27">
        <f t="shared" si="0"/>
        <v>20913821</v>
      </c>
      <c r="L17" s="28">
        <f t="shared" si="0"/>
        <v>3451776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-15374063</v>
      </c>
      <c r="G26" s="19">
        <v>-59502725</v>
      </c>
      <c r="H26" s="20">
        <v>-59502725</v>
      </c>
      <c r="I26" s="22">
        <v>0</v>
      </c>
      <c r="J26" s="23">
        <v>-29920000</v>
      </c>
      <c r="K26" s="19">
        <v>-28957000</v>
      </c>
      <c r="L26" s="20">
        <v>-14176000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-15374063</v>
      </c>
      <c r="G27" s="27">
        <f t="shared" si="1"/>
        <v>-59502725</v>
      </c>
      <c r="H27" s="28">
        <f t="shared" si="1"/>
        <v>-59502725</v>
      </c>
      <c r="I27" s="30">
        <f t="shared" si="1"/>
        <v>0</v>
      </c>
      <c r="J27" s="31">
        <f t="shared" si="1"/>
        <v>-29920000</v>
      </c>
      <c r="K27" s="27">
        <f t="shared" si="1"/>
        <v>-28957000</v>
      </c>
      <c r="L27" s="28">
        <f t="shared" si="1"/>
        <v>-14176000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-165295</v>
      </c>
      <c r="D38" s="33">
        <f t="shared" ref="D38:L38" si="3">+D17+D27+D36</f>
        <v>34180476</v>
      </c>
      <c r="E38" s="34">
        <f t="shared" si="3"/>
        <v>84467430</v>
      </c>
      <c r="F38" s="35">
        <f t="shared" si="3"/>
        <v>-3050647</v>
      </c>
      <c r="G38" s="33">
        <f t="shared" si="3"/>
        <v>10791208</v>
      </c>
      <c r="H38" s="34">
        <f t="shared" si="3"/>
        <v>10791208</v>
      </c>
      <c r="I38" s="36">
        <f t="shared" si="3"/>
        <v>2658119</v>
      </c>
      <c r="J38" s="37">
        <f t="shared" si="3"/>
        <v>-39944797</v>
      </c>
      <c r="K38" s="33">
        <f t="shared" si="3"/>
        <v>-8043179</v>
      </c>
      <c r="L38" s="34">
        <f t="shared" si="3"/>
        <v>-10724224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2948056</v>
      </c>
      <c r="E39" s="34">
        <v>6557789</v>
      </c>
      <c r="F39" s="35">
        <v>-3838078</v>
      </c>
      <c r="G39" s="33">
        <v>-40839</v>
      </c>
      <c r="H39" s="34">
        <v>-40839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-165295</v>
      </c>
      <c r="D40" s="45">
        <f t="shared" si="4"/>
        <v>37128532</v>
      </c>
      <c r="E40" s="46">
        <f t="shared" si="4"/>
        <v>91025219</v>
      </c>
      <c r="F40" s="47">
        <f t="shared" si="4"/>
        <v>-6888725</v>
      </c>
      <c r="G40" s="45">
        <f t="shared" si="4"/>
        <v>10750369</v>
      </c>
      <c r="H40" s="46">
        <f t="shared" si="4"/>
        <v>10750369</v>
      </c>
      <c r="I40" s="48">
        <v>1983962</v>
      </c>
      <c r="J40" s="49">
        <f>+J38+J39</f>
        <v>-39944797</v>
      </c>
      <c r="K40" s="45">
        <f>+K38+K39</f>
        <v>-8043179</v>
      </c>
      <c r="L40" s="46">
        <f>+L38+L39</f>
        <v>-10724224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1018654960</v>
      </c>
      <c r="D6" s="19">
        <v>0</v>
      </c>
      <c r="E6" s="20">
        <v>1337835114</v>
      </c>
      <c r="F6" s="21">
        <v>1435365977</v>
      </c>
      <c r="G6" s="19">
        <v>1435365977</v>
      </c>
      <c r="H6" s="20">
        <v>1435365977</v>
      </c>
      <c r="I6" s="22">
        <v>-67176607</v>
      </c>
      <c r="J6" s="23">
        <v>1484417269</v>
      </c>
      <c r="K6" s="19">
        <v>1552700463</v>
      </c>
      <c r="L6" s="20">
        <v>1622571984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3549236520</v>
      </c>
      <c r="F7" s="21">
        <v>4467999174</v>
      </c>
      <c r="G7" s="19">
        <v>4277066068</v>
      </c>
      <c r="H7" s="20">
        <v>4277066068</v>
      </c>
      <c r="I7" s="22">
        <v>701126</v>
      </c>
      <c r="J7" s="23">
        <v>4717471651</v>
      </c>
      <c r="K7" s="19">
        <v>5448804586</v>
      </c>
      <c r="L7" s="20">
        <v>6309614968</v>
      </c>
    </row>
    <row r="8" spans="1:12" ht="13.5" x14ac:dyDescent="0.25">
      <c r="A8" s="24" t="s">
        <v>23</v>
      </c>
      <c r="B8" s="18" t="s">
        <v>19</v>
      </c>
      <c r="C8" s="19">
        <v>-665248357</v>
      </c>
      <c r="D8" s="19">
        <v>0</v>
      </c>
      <c r="E8" s="20">
        <v>0</v>
      </c>
      <c r="F8" s="21">
        <v>1119062172</v>
      </c>
      <c r="G8" s="19">
        <v>1119062172</v>
      </c>
      <c r="H8" s="20">
        <v>1119062172</v>
      </c>
      <c r="I8" s="22">
        <v>-36696491</v>
      </c>
      <c r="J8" s="23">
        <v>765832296</v>
      </c>
      <c r="K8" s="19">
        <v>868147005</v>
      </c>
      <c r="L8" s="20">
        <v>987457332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814488926</v>
      </c>
      <c r="F9" s="21">
        <v>834106196</v>
      </c>
      <c r="G9" s="19">
        <v>844915796</v>
      </c>
      <c r="H9" s="20">
        <v>844915796</v>
      </c>
      <c r="I9" s="22">
        <v>11199447</v>
      </c>
      <c r="J9" s="23">
        <v>946343151</v>
      </c>
      <c r="K9" s="19">
        <v>1000217863</v>
      </c>
      <c r="L9" s="20">
        <v>1067329110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351427000</v>
      </c>
      <c r="F10" s="21">
        <v>452578009</v>
      </c>
      <c r="G10" s="19">
        <v>536156204</v>
      </c>
      <c r="H10" s="20">
        <v>536156204</v>
      </c>
      <c r="I10" s="22">
        <v>52167421</v>
      </c>
      <c r="J10" s="23">
        <v>456974891</v>
      </c>
      <c r="K10" s="19">
        <v>389974938</v>
      </c>
      <c r="L10" s="20">
        <v>473992600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16708461</v>
      </c>
      <c r="F11" s="21">
        <v>18132025</v>
      </c>
      <c r="G11" s="19">
        <v>18132025</v>
      </c>
      <c r="H11" s="20">
        <v>18132025</v>
      </c>
      <c r="I11" s="22">
        <v>0</v>
      </c>
      <c r="J11" s="23">
        <v>19135147</v>
      </c>
      <c r="K11" s="19">
        <v>20015364</v>
      </c>
      <c r="L11" s="20">
        <v>20916055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139463736</v>
      </c>
      <c r="D14" s="19">
        <v>0</v>
      </c>
      <c r="E14" s="20">
        <v>-5260181130</v>
      </c>
      <c r="F14" s="21">
        <v>-7289158697</v>
      </c>
      <c r="G14" s="19">
        <v>-7126432961</v>
      </c>
      <c r="H14" s="20">
        <v>-7126432961</v>
      </c>
      <c r="I14" s="22">
        <v>208053951</v>
      </c>
      <c r="J14" s="23">
        <v>-7709596070</v>
      </c>
      <c r="K14" s="19">
        <v>-8446511330</v>
      </c>
      <c r="L14" s="20">
        <v>-9262863987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-18837253</v>
      </c>
      <c r="F15" s="21">
        <v>-40400878</v>
      </c>
      <c r="G15" s="19">
        <v>-40400878</v>
      </c>
      <c r="H15" s="20">
        <v>-40400878</v>
      </c>
      <c r="I15" s="22">
        <v>0</v>
      </c>
      <c r="J15" s="23">
        <v>-42824931</v>
      </c>
      <c r="K15" s="19">
        <v>-44794878</v>
      </c>
      <c r="L15" s="20">
        <v>-46810647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-51023536</v>
      </c>
      <c r="G16" s="19">
        <v>-38487535</v>
      </c>
      <c r="H16" s="20">
        <v>-38487535</v>
      </c>
      <c r="I16" s="22">
        <v>0</v>
      </c>
      <c r="J16" s="23">
        <v>-69670130</v>
      </c>
      <c r="K16" s="19">
        <v>-72874956</v>
      </c>
      <c r="L16" s="20">
        <v>-76154328</v>
      </c>
    </row>
    <row r="17" spans="1:12" ht="13.5" x14ac:dyDescent="0.25">
      <c r="A17" s="25" t="s">
        <v>33</v>
      </c>
      <c r="B17" s="26" t="s">
        <v>19</v>
      </c>
      <c r="C17" s="27">
        <f>SUM(C6:C16)</f>
        <v>492870339</v>
      </c>
      <c r="D17" s="27">
        <f t="shared" ref="D17:L17" si="0">SUM(D6:D16)</f>
        <v>0</v>
      </c>
      <c r="E17" s="28">
        <f t="shared" si="0"/>
        <v>790677638</v>
      </c>
      <c r="F17" s="29">
        <f t="shared" si="0"/>
        <v>946660442</v>
      </c>
      <c r="G17" s="27">
        <f t="shared" si="0"/>
        <v>1025376868</v>
      </c>
      <c r="H17" s="30">
        <f t="shared" si="0"/>
        <v>1025376868</v>
      </c>
      <c r="I17" s="29">
        <f t="shared" si="0"/>
        <v>168248847</v>
      </c>
      <c r="J17" s="31">
        <f t="shared" si="0"/>
        <v>568083274</v>
      </c>
      <c r="K17" s="27">
        <f t="shared" si="0"/>
        <v>715679055</v>
      </c>
      <c r="L17" s="28">
        <f t="shared" si="0"/>
        <v>1096053087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3343347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-14035644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-502024059</v>
      </c>
      <c r="F26" s="21">
        <v>-768501055</v>
      </c>
      <c r="G26" s="19">
        <v>-821289572</v>
      </c>
      <c r="H26" s="20">
        <v>-821289572</v>
      </c>
      <c r="I26" s="22">
        <v>0</v>
      </c>
      <c r="J26" s="23">
        <v>-824010890</v>
      </c>
      <c r="K26" s="19">
        <v>-507974938</v>
      </c>
      <c r="L26" s="20">
        <v>-503992600</v>
      </c>
    </row>
    <row r="27" spans="1:12" ht="13.5" x14ac:dyDescent="0.25">
      <c r="A27" s="25" t="s">
        <v>39</v>
      </c>
      <c r="B27" s="26" t="s">
        <v>19</v>
      </c>
      <c r="C27" s="27">
        <f>SUM(C21:C26)</f>
        <v>-14035644</v>
      </c>
      <c r="D27" s="27">
        <f t="shared" ref="D27:L27" si="1">SUM(D21:D26)</f>
        <v>0</v>
      </c>
      <c r="E27" s="28">
        <f t="shared" si="1"/>
        <v>-498680712</v>
      </c>
      <c r="F27" s="29">
        <f t="shared" si="1"/>
        <v>-768501055</v>
      </c>
      <c r="G27" s="27">
        <f t="shared" si="1"/>
        <v>-821289572</v>
      </c>
      <c r="H27" s="28">
        <f t="shared" si="1"/>
        <v>-821289572</v>
      </c>
      <c r="I27" s="30">
        <f t="shared" si="1"/>
        <v>0</v>
      </c>
      <c r="J27" s="31">
        <f t="shared" si="1"/>
        <v>-824010890</v>
      </c>
      <c r="K27" s="27">
        <f t="shared" si="1"/>
        <v>-507974938</v>
      </c>
      <c r="L27" s="28">
        <f t="shared" si="1"/>
        <v>-503992600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200000000</v>
      </c>
      <c r="G32" s="19">
        <v>116274950</v>
      </c>
      <c r="H32" s="20">
        <v>116274950</v>
      </c>
      <c r="I32" s="22">
        <v>0</v>
      </c>
      <c r="J32" s="23">
        <v>234315856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-79162901</v>
      </c>
      <c r="F35" s="21">
        <v>-23000000</v>
      </c>
      <c r="G35" s="19">
        <v>-23000000</v>
      </c>
      <c r="H35" s="20">
        <v>-23000000</v>
      </c>
      <c r="I35" s="22">
        <v>0</v>
      </c>
      <c r="J35" s="23">
        <v>-90000000</v>
      </c>
      <c r="K35" s="19">
        <v>-90000000</v>
      </c>
      <c r="L35" s="20">
        <v>-90000000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-79162901</v>
      </c>
      <c r="F36" s="29">
        <f t="shared" si="2"/>
        <v>177000000</v>
      </c>
      <c r="G36" s="27">
        <f t="shared" si="2"/>
        <v>93274950</v>
      </c>
      <c r="H36" s="28">
        <f t="shared" si="2"/>
        <v>93274950</v>
      </c>
      <c r="I36" s="30">
        <f t="shared" si="2"/>
        <v>0</v>
      </c>
      <c r="J36" s="31">
        <f t="shared" si="2"/>
        <v>144315856</v>
      </c>
      <c r="K36" s="27">
        <f t="shared" si="2"/>
        <v>-90000000</v>
      </c>
      <c r="L36" s="28">
        <f t="shared" si="2"/>
        <v>-90000000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478834695</v>
      </c>
      <c r="D38" s="33">
        <f t="shared" ref="D38:L38" si="3">+D17+D27+D36</f>
        <v>0</v>
      </c>
      <c r="E38" s="34">
        <f t="shared" si="3"/>
        <v>212834025</v>
      </c>
      <c r="F38" s="35">
        <f t="shared" si="3"/>
        <v>355159387</v>
      </c>
      <c r="G38" s="33">
        <f t="shared" si="3"/>
        <v>297362246</v>
      </c>
      <c r="H38" s="34">
        <f t="shared" si="3"/>
        <v>297362246</v>
      </c>
      <c r="I38" s="36">
        <f t="shared" si="3"/>
        <v>168248847</v>
      </c>
      <c r="J38" s="37">
        <f t="shared" si="3"/>
        <v>-111611760</v>
      </c>
      <c r="K38" s="33">
        <f t="shared" si="3"/>
        <v>117704117</v>
      </c>
      <c r="L38" s="34">
        <f t="shared" si="3"/>
        <v>502060487</v>
      </c>
    </row>
    <row r="39" spans="1:12" ht="13.5" x14ac:dyDescent="0.25">
      <c r="A39" s="24" t="s">
        <v>47</v>
      </c>
      <c r="B39" s="18" t="s">
        <v>48</v>
      </c>
      <c r="C39" s="33">
        <v>25595</v>
      </c>
      <c r="D39" s="33">
        <v>56301568</v>
      </c>
      <c r="E39" s="34">
        <v>482433140</v>
      </c>
      <c r="F39" s="35">
        <v>247730000</v>
      </c>
      <c r="G39" s="33">
        <v>511402010</v>
      </c>
      <c r="H39" s="34">
        <v>511402010</v>
      </c>
      <c r="I39" s="36">
        <v>-44647055</v>
      </c>
      <c r="J39" s="37">
        <v>301783355</v>
      </c>
      <c r="K39" s="33">
        <v>755692420</v>
      </c>
      <c r="L39" s="34">
        <v>620771077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478860290</v>
      </c>
      <c r="D40" s="45">
        <f t="shared" si="4"/>
        <v>56301568</v>
      </c>
      <c r="E40" s="46">
        <f t="shared" si="4"/>
        <v>695267165</v>
      </c>
      <c r="F40" s="47">
        <f t="shared" si="4"/>
        <v>602889387</v>
      </c>
      <c r="G40" s="45">
        <f t="shared" si="4"/>
        <v>808764256</v>
      </c>
      <c r="H40" s="46">
        <f t="shared" si="4"/>
        <v>808764256</v>
      </c>
      <c r="I40" s="48">
        <v>78954737</v>
      </c>
      <c r="J40" s="49">
        <f>+J38+J39</f>
        <v>190171595</v>
      </c>
      <c r="K40" s="45">
        <f>+K38+K39</f>
        <v>873396537</v>
      </c>
      <c r="L40" s="46">
        <f>+L38+L39</f>
        <v>1122831564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1972738</v>
      </c>
      <c r="F6" s="21">
        <v>21122382</v>
      </c>
      <c r="G6" s="19">
        <v>21122382</v>
      </c>
      <c r="H6" s="20">
        <v>21122382</v>
      </c>
      <c r="I6" s="22">
        <v>16736538</v>
      </c>
      <c r="J6" s="23">
        <v>30283356</v>
      </c>
      <c r="K6" s="19">
        <v>33343568</v>
      </c>
      <c r="L6" s="20">
        <v>34877372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42998</v>
      </c>
      <c r="F7" s="21">
        <v>601165</v>
      </c>
      <c r="G7" s="19">
        <v>601166</v>
      </c>
      <c r="H7" s="20">
        <v>601166</v>
      </c>
      <c r="I7" s="22">
        <v>448352</v>
      </c>
      <c r="J7" s="23">
        <v>748865</v>
      </c>
      <c r="K7" s="19">
        <v>783313</v>
      </c>
      <c r="L7" s="20">
        <v>819346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608979</v>
      </c>
      <c r="F8" s="21">
        <v>125863</v>
      </c>
      <c r="G8" s="19">
        <v>141786</v>
      </c>
      <c r="H8" s="20">
        <v>141786</v>
      </c>
      <c r="I8" s="22">
        <v>6195719</v>
      </c>
      <c r="J8" s="23">
        <v>9584526</v>
      </c>
      <c r="K8" s="19">
        <v>10025416</v>
      </c>
      <c r="L8" s="20">
        <v>10486172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112227000</v>
      </c>
      <c r="G9" s="19">
        <v>205549971</v>
      </c>
      <c r="H9" s="20">
        <v>205549971</v>
      </c>
      <c r="I9" s="22">
        <v>2004000</v>
      </c>
      <c r="J9" s="23">
        <v>105999000</v>
      </c>
      <c r="K9" s="19">
        <v>104573000</v>
      </c>
      <c r="L9" s="20">
        <v>103854000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18392000</v>
      </c>
      <c r="G10" s="19">
        <v>17162000</v>
      </c>
      <c r="H10" s="20">
        <v>17162000</v>
      </c>
      <c r="I10" s="22">
        <v>-1265503</v>
      </c>
      <c r="J10" s="23">
        <v>18159000</v>
      </c>
      <c r="K10" s="19">
        <v>18847000</v>
      </c>
      <c r="L10" s="20">
        <v>20128000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2197938</v>
      </c>
      <c r="F11" s="21">
        <v>3100000</v>
      </c>
      <c r="G11" s="19">
        <v>3100000</v>
      </c>
      <c r="H11" s="20">
        <v>3100000</v>
      </c>
      <c r="I11" s="22">
        <v>3953305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-147762543</v>
      </c>
      <c r="G14" s="19">
        <v>-246385680</v>
      </c>
      <c r="H14" s="20">
        <v>-246385680</v>
      </c>
      <c r="I14" s="22">
        <v>0</v>
      </c>
      <c r="J14" s="23">
        <v>-144737854</v>
      </c>
      <c r="K14" s="19">
        <v>-143279802</v>
      </c>
      <c r="L14" s="20">
        <v>-148753538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4822653</v>
      </c>
      <c r="F17" s="29">
        <f t="shared" si="0"/>
        <v>7805867</v>
      </c>
      <c r="G17" s="27">
        <f t="shared" si="0"/>
        <v>1291625</v>
      </c>
      <c r="H17" s="30">
        <f t="shared" si="0"/>
        <v>1291625</v>
      </c>
      <c r="I17" s="29">
        <f t="shared" si="0"/>
        <v>28072411</v>
      </c>
      <c r="J17" s="31">
        <f t="shared" si="0"/>
        <v>20036893</v>
      </c>
      <c r="K17" s="27">
        <f t="shared" si="0"/>
        <v>24292495</v>
      </c>
      <c r="L17" s="28">
        <f t="shared" si="0"/>
        <v>21411352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-26360299</v>
      </c>
      <c r="G26" s="19">
        <v>-26847132</v>
      </c>
      <c r="H26" s="20">
        <v>-26847132</v>
      </c>
      <c r="I26" s="22">
        <v>0</v>
      </c>
      <c r="J26" s="23">
        <v>-25137850</v>
      </c>
      <c r="K26" s="19">
        <v>-22648121</v>
      </c>
      <c r="L26" s="20">
        <v>-24222199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-26360299</v>
      </c>
      <c r="G27" s="27">
        <f t="shared" si="1"/>
        <v>-26847132</v>
      </c>
      <c r="H27" s="28">
        <f t="shared" si="1"/>
        <v>-26847132</v>
      </c>
      <c r="I27" s="30">
        <f t="shared" si="1"/>
        <v>0</v>
      </c>
      <c r="J27" s="31">
        <f t="shared" si="1"/>
        <v>-25137850</v>
      </c>
      <c r="K27" s="27">
        <f t="shared" si="1"/>
        <v>-22648121</v>
      </c>
      <c r="L27" s="28">
        <f t="shared" si="1"/>
        <v>-24222199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4822653</v>
      </c>
      <c r="F38" s="35">
        <f t="shared" si="3"/>
        <v>-18554432</v>
      </c>
      <c r="G38" s="33">
        <f t="shared" si="3"/>
        <v>-25555507</v>
      </c>
      <c r="H38" s="34">
        <f t="shared" si="3"/>
        <v>-25555507</v>
      </c>
      <c r="I38" s="36">
        <f t="shared" si="3"/>
        <v>28072411</v>
      </c>
      <c r="J38" s="37">
        <f t="shared" si="3"/>
        <v>-5100957</v>
      </c>
      <c r="K38" s="33">
        <f t="shared" si="3"/>
        <v>1644374</v>
      </c>
      <c r="L38" s="34">
        <f t="shared" si="3"/>
        <v>-2810847</v>
      </c>
    </row>
    <row r="39" spans="1:12" ht="13.5" x14ac:dyDescent="0.25">
      <c r="A39" s="24" t="s">
        <v>47</v>
      </c>
      <c r="B39" s="18" t="s">
        <v>48</v>
      </c>
      <c r="C39" s="33">
        <v>16488108</v>
      </c>
      <c r="D39" s="33">
        <v>30203697</v>
      </c>
      <c r="E39" s="34">
        <v>10995484</v>
      </c>
      <c r="F39" s="35">
        <v>53241343</v>
      </c>
      <c r="G39" s="33">
        <v>44062954</v>
      </c>
      <c r="H39" s="34">
        <v>44062954</v>
      </c>
      <c r="I39" s="36">
        <v>109567</v>
      </c>
      <c r="J39" s="37">
        <v>47911046</v>
      </c>
      <c r="K39" s="33">
        <v>46420011</v>
      </c>
      <c r="L39" s="34">
        <v>55502922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16488108</v>
      </c>
      <c r="D40" s="45">
        <f t="shared" si="4"/>
        <v>30203697</v>
      </c>
      <c r="E40" s="46">
        <f t="shared" si="4"/>
        <v>15818137</v>
      </c>
      <c r="F40" s="47">
        <f t="shared" si="4"/>
        <v>34686911</v>
      </c>
      <c r="G40" s="45">
        <f t="shared" si="4"/>
        <v>18507447</v>
      </c>
      <c r="H40" s="46">
        <f t="shared" si="4"/>
        <v>18507447</v>
      </c>
      <c r="I40" s="48">
        <v>68134821</v>
      </c>
      <c r="J40" s="49">
        <f>+J38+J39</f>
        <v>42810089</v>
      </c>
      <c r="K40" s="45">
        <f>+K38+K39</f>
        <v>48064385</v>
      </c>
      <c r="L40" s="46">
        <f>+L38+L39</f>
        <v>52692075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44338562</v>
      </c>
      <c r="D6" s="19">
        <v>28230954</v>
      </c>
      <c r="E6" s="20">
        <v>24815006</v>
      </c>
      <c r="F6" s="21">
        <v>27023700</v>
      </c>
      <c r="G6" s="19">
        <v>27023700</v>
      </c>
      <c r="H6" s="20">
        <v>27023700</v>
      </c>
      <c r="I6" s="22">
        <v>45722945</v>
      </c>
      <c r="J6" s="23">
        <v>26549375</v>
      </c>
      <c r="K6" s="19">
        <v>27770645</v>
      </c>
      <c r="L6" s="20">
        <v>29048096</v>
      </c>
    </row>
    <row r="7" spans="1:12" ht="13.5" x14ac:dyDescent="0.25">
      <c r="A7" s="24" t="s">
        <v>22</v>
      </c>
      <c r="B7" s="18" t="s">
        <v>19</v>
      </c>
      <c r="C7" s="19">
        <v>605959</v>
      </c>
      <c r="D7" s="19">
        <v>626119</v>
      </c>
      <c r="E7" s="20">
        <v>794939</v>
      </c>
      <c r="F7" s="21">
        <v>780996</v>
      </c>
      <c r="G7" s="19">
        <v>780996</v>
      </c>
      <c r="H7" s="20">
        <v>780996</v>
      </c>
      <c r="I7" s="22">
        <v>871174</v>
      </c>
      <c r="J7" s="23">
        <v>968953</v>
      </c>
      <c r="K7" s="19">
        <v>1013525</v>
      </c>
      <c r="L7" s="20">
        <v>1060147</v>
      </c>
    </row>
    <row r="8" spans="1:12" ht="13.5" x14ac:dyDescent="0.25">
      <c r="A8" s="24" t="s">
        <v>23</v>
      </c>
      <c r="B8" s="18" t="s">
        <v>19</v>
      </c>
      <c r="C8" s="19">
        <v>2583972</v>
      </c>
      <c r="D8" s="19">
        <v>23894537</v>
      </c>
      <c r="E8" s="20">
        <v>48843132</v>
      </c>
      <c r="F8" s="21">
        <v>21095568</v>
      </c>
      <c r="G8" s="19">
        <v>27621673</v>
      </c>
      <c r="H8" s="20">
        <v>27621673</v>
      </c>
      <c r="I8" s="22">
        <v>46560481</v>
      </c>
      <c r="J8" s="23">
        <v>11443234</v>
      </c>
      <c r="K8" s="19">
        <v>11969622</v>
      </c>
      <c r="L8" s="20">
        <v>12520226</v>
      </c>
    </row>
    <row r="9" spans="1:12" ht="13.5" x14ac:dyDescent="0.25">
      <c r="A9" s="24" t="s">
        <v>24</v>
      </c>
      <c r="B9" s="18" t="s">
        <v>25</v>
      </c>
      <c r="C9" s="19">
        <v>109438276</v>
      </c>
      <c r="D9" s="19">
        <v>237441854</v>
      </c>
      <c r="E9" s="20">
        <v>202206299</v>
      </c>
      <c r="F9" s="21">
        <v>100756920</v>
      </c>
      <c r="G9" s="19">
        <v>100756780</v>
      </c>
      <c r="H9" s="20">
        <v>100756780</v>
      </c>
      <c r="I9" s="22">
        <v>160163788</v>
      </c>
      <c r="J9" s="23">
        <v>106416336</v>
      </c>
      <c r="K9" s="19">
        <v>110658446</v>
      </c>
      <c r="L9" s="20">
        <v>115816331</v>
      </c>
    </row>
    <row r="10" spans="1:12" ht="13.5" x14ac:dyDescent="0.25">
      <c r="A10" s="24" t="s">
        <v>26</v>
      </c>
      <c r="B10" s="18" t="s">
        <v>25</v>
      </c>
      <c r="C10" s="19">
        <v>31560000</v>
      </c>
      <c r="D10" s="19">
        <v>48519069</v>
      </c>
      <c r="E10" s="20">
        <v>38491860</v>
      </c>
      <c r="F10" s="21">
        <v>30109404</v>
      </c>
      <c r="G10" s="19">
        <v>26188404</v>
      </c>
      <c r="H10" s="20">
        <v>26188404</v>
      </c>
      <c r="I10" s="22">
        <v>51895189</v>
      </c>
      <c r="J10" s="23">
        <v>25230300</v>
      </c>
      <c r="K10" s="19">
        <v>24835500</v>
      </c>
      <c r="L10" s="20">
        <v>22196750</v>
      </c>
    </row>
    <row r="11" spans="1:12" ht="13.5" x14ac:dyDescent="0.25">
      <c r="A11" s="24" t="s">
        <v>27</v>
      </c>
      <c r="B11" s="18" t="s">
        <v>19</v>
      </c>
      <c r="C11" s="19">
        <v>427087</v>
      </c>
      <c r="D11" s="19">
        <v>328291</v>
      </c>
      <c r="E11" s="20">
        <v>1154816</v>
      </c>
      <c r="F11" s="21">
        <v>2740140</v>
      </c>
      <c r="G11" s="19">
        <v>3692870</v>
      </c>
      <c r="H11" s="20">
        <v>3692870</v>
      </c>
      <c r="I11" s="22">
        <v>683524</v>
      </c>
      <c r="J11" s="23">
        <v>3702607</v>
      </c>
      <c r="K11" s="19">
        <v>3872926</v>
      </c>
      <c r="L11" s="20">
        <v>4051081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-10646816</v>
      </c>
      <c r="D14" s="19">
        <v>-69930166</v>
      </c>
      <c r="E14" s="20">
        <v>-68276864</v>
      </c>
      <c r="F14" s="21">
        <v>-138722364</v>
      </c>
      <c r="G14" s="19">
        <v>-149560454</v>
      </c>
      <c r="H14" s="20">
        <v>-149560454</v>
      </c>
      <c r="I14" s="22">
        <v>-69706069</v>
      </c>
      <c r="J14" s="23">
        <v>-137850036</v>
      </c>
      <c r="K14" s="19">
        <v>-142467474</v>
      </c>
      <c r="L14" s="20">
        <v>-148047724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-401988</v>
      </c>
      <c r="G15" s="19">
        <v>-401988</v>
      </c>
      <c r="H15" s="20">
        <v>-401988</v>
      </c>
      <c r="I15" s="22">
        <v>0</v>
      </c>
      <c r="J15" s="23">
        <v>-421284</v>
      </c>
      <c r="K15" s="19">
        <v>-440662</v>
      </c>
      <c r="L15" s="20">
        <v>-460936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178307040</v>
      </c>
      <c r="D17" s="27">
        <f t="shared" ref="D17:L17" si="0">SUM(D6:D16)</f>
        <v>269110658</v>
      </c>
      <c r="E17" s="28">
        <f t="shared" si="0"/>
        <v>248029188</v>
      </c>
      <c r="F17" s="29">
        <f t="shared" si="0"/>
        <v>43382376</v>
      </c>
      <c r="G17" s="27">
        <f t="shared" si="0"/>
        <v>36101981</v>
      </c>
      <c r="H17" s="30">
        <f t="shared" si="0"/>
        <v>36101981</v>
      </c>
      <c r="I17" s="29">
        <f t="shared" si="0"/>
        <v>236191032</v>
      </c>
      <c r="J17" s="31">
        <f t="shared" si="0"/>
        <v>36039485</v>
      </c>
      <c r="K17" s="27">
        <f t="shared" si="0"/>
        <v>37212528</v>
      </c>
      <c r="L17" s="28">
        <f t="shared" si="0"/>
        <v>36183971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-39615850</v>
      </c>
      <c r="D26" s="19">
        <v>-27006255</v>
      </c>
      <c r="E26" s="20">
        <v>-28248653</v>
      </c>
      <c r="F26" s="21">
        <v>-24324000</v>
      </c>
      <c r="G26" s="19">
        <v>-27441065</v>
      </c>
      <c r="H26" s="20">
        <v>-27441065</v>
      </c>
      <c r="I26" s="22">
        <v>-23166828</v>
      </c>
      <c r="J26" s="23">
        <v>-23518560</v>
      </c>
      <c r="K26" s="19">
        <v>-22299217</v>
      </c>
      <c r="L26" s="20">
        <v>-23324981</v>
      </c>
    </row>
    <row r="27" spans="1:12" ht="13.5" x14ac:dyDescent="0.25">
      <c r="A27" s="25" t="s">
        <v>39</v>
      </c>
      <c r="B27" s="26" t="s">
        <v>19</v>
      </c>
      <c r="C27" s="27">
        <f>SUM(C21:C26)</f>
        <v>-39615850</v>
      </c>
      <c r="D27" s="27">
        <f t="shared" ref="D27:L27" si="1">SUM(D21:D26)</f>
        <v>-27006255</v>
      </c>
      <c r="E27" s="28">
        <f t="shared" si="1"/>
        <v>-28248653</v>
      </c>
      <c r="F27" s="29">
        <f t="shared" si="1"/>
        <v>-24324000</v>
      </c>
      <c r="G27" s="27">
        <f t="shared" si="1"/>
        <v>-27441065</v>
      </c>
      <c r="H27" s="28">
        <f t="shared" si="1"/>
        <v>-27441065</v>
      </c>
      <c r="I27" s="30">
        <f t="shared" si="1"/>
        <v>-23166828</v>
      </c>
      <c r="J27" s="31">
        <f t="shared" si="1"/>
        <v>-23518560</v>
      </c>
      <c r="K27" s="27">
        <f t="shared" si="1"/>
        <v>-22299217</v>
      </c>
      <c r="L27" s="28">
        <f t="shared" si="1"/>
        <v>-23324981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138691190</v>
      </c>
      <c r="D38" s="33">
        <f t="shared" ref="D38:L38" si="3">+D17+D27+D36</f>
        <v>242104403</v>
      </c>
      <c r="E38" s="34">
        <f t="shared" si="3"/>
        <v>219780535</v>
      </c>
      <c r="F38" s="35">
        <f t="shared" si="3"/>
        <v>19058376</v>
      </c>
      <c r="G38" s="33">
        <f t="shared" si="3"/>
        <v>8660916</v>
      </c>
      <c r="H38" s="34">
        <f t="shared" si="3"/>
        <v>8660916</v>
      </c>
      <c r="I38" s="36">
        <f t="shared" si="3"/>
        <v>213024204</v>
      </c>
      <c r="J38" s="37">
        <f t="shared" si="3"/>
        <v>12520925</v>
      </c>
      <c r="K38" s="33">
        <f t="shared" si="3"/>
        <v>14913311</v>
      </c>
      <c r="L38" s="34">
        <f t="shared" si="3"/>
        <v>12858990</v>
      </c>
    </row>
    <row r="39" spans="1:12" ht="13.5" x14ac:dyDescent="0.25">
      <c r="A39" s="24" t="s">
        <v>47</v>
      </c>
      <c r="B39" s="18" t="s">
        <v>48</v>
      </c>
      <c r="C39" s="33">
        <v>54003410</v>
      </c>
      <c r="D39" s="33">
        <v>21042989</v>
      </c>
      <c r="E39" s="34">
        <v>26902005</v>
      </c>
      <c r="F39" s="35">
        <v>24688000</v>
      </c>
      <c r="G39" s="33">
        <v>18741992</v>
      </c>
      <c r="H39" s="34">
        <v>18741992</v>
      </c>
      <c r="I39" s="36">
        <v>18741993</v>
      </c>
      <c r="J39" s="37">
        <v>21594270</v>
      </c>
      <c r="K39" s="33">
        <v>28526271</v>
      </c>
      <c r="L39" s="34">
        <v>36476622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192694600</v>
      </c>
      <c r="D40" s="45">
        <f t="shared" si="4"/>
        <v>263147392</v>
      </c>
      <c r="E40" s="46">
        <f t="shared" si="4"/>
        <v>246682540</v>
      </c>
      <c r="F40" s="47">
        <f t="shared" si="4"/>
        <v>43746376</v>
      </c>
      <c r="G40" s="45">
        <f t="shared" si="4"/>
        <v>27402908</v>
      </c>
      <c r="H40" s="46">
        <f t="shared" si="4"/>
        <v>27402908</v>
      </c>
      <c r="I40" s="48">
        <v>231766197</v>
      </c>
      <c r="J40" s="49">
        <f>+J38+J39</f>
        <v>34115195</v>
      </c>
      <c r="K40" s="45">
        <f>+K38+K39</f>
        <v>43439582</v>
      </c>
      <c r="L40" s="46">
        <f>+L38+L39</f>
        <v>49335612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1788065</v>
      </c>
      <c r="E7" s="20">
        <v>1590817</v>
      </c>
      <c r="F7" s="21">
        <v>430239575</v>
      </c>
      <c r="G7" s="19">
        <v>304886184</v>
      </c>
      <c r="H7" s="20">
        <v>304886184</v>
      </c>
      <c r="I7" s="22">
        <v>13252593</v>
      </c>
      <c r="J7" s="23">
        <v>379877203</v>
      </c>
      <c r="K7" s="19">
        <v>767661691</v>
      </c>
      <c r="L7" s="20">
        <v>802206468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64389</v>
      </c>
      <c r="E8" s="20">
        <v>239766</v>
      </c>
      <c r="F8" s="21">
        <v>353805000</v>
      </c>
      <c r="G8" s="19">
        <v>354185833</v>
      </c>
      <c r="H8" s="20">
        <v>354185833</v>
      </c>
      <c r="I8" s="22">
        <v>319765896</v>
      </c>
      <c r="J8" s="23">
        <v>360944953</v>
      </c>
      <c r="K8" s="19">
        <v>375184629</v>
      </c>
      <c r="L8" s="20">
        <v>391362833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180000000</v>
      </c>
      <c r="F9" s="21">
        <v>371592000</v>
      </c>
      <c r="G9" s="19">
        <v>379365529</v>
      </c>
      <c r="H9" s="20">
        <v>379365529</v>
      </c>
      <c r="I9" s="22">
        <v>1515932191</v>
      </c>
      <c r="J9" s="23">
        <v>416544670</v>
      </c>
      <c r="K9" s="19">
        <v>440807740</v>
      </c>
      <c r="L9" s="20">
        <v>487510346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196895471</v>
      </c>
      <c r="H10" s="20">
        <v>196895471</v>
      </c>
      <c r="I10" s="22">
        <v>227477047</v>
      </c>
      <c r="J10" s="23">
        <v>196255330</v>
      </c>
      <c r="K10" s="19">
        <v>203340260</v>
      </c>
      <c r="L10" s="20">
        <v>180883654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356366</v>
      </c>
      <c r="E11" s="20">
        <v>4671676</v>
      </c>
      <c r="F11" s="21">
        <v>7000000</v>
      </c>
      <c r="G11" s="19">
        <v>33000000</v>
      </c>
      <c r="H11" s="20">
        <v>33000000</v>
      </c>
      <c r="I11" s="22">
        <v>41124019</v>
      </c>
      <c r="J11" s="23">
        <v>25712739</v>
      </c>
      <c r="K11" s="19">
        <v>26895525</v>
      </c>
      <c r="L11" s="20">
        <v>28105824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-121690</v>
      </c>
      <c r="E14" s="20">
        <v>-356588440</v>
      </c>
      <c r="F14" s="21">
        <v>-1304902149</v>
      </c>
      <c r="G14" s="19">
        <v>-899403591</v>
      </c>
      <c r="H14" s="20">
        <v>-899403591</v>
      </c>
      <c r="I14" s="22">
        <v>-1353598691</v>
      </c>
      <c r="J14" s="23">
        <v>-982592987</v>
      </c>
      <c r="K14" s="19">
        <v>-1010315562</v>
      </c>
      <c r="L14" s="20">
        <v>-1075108810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-8489608</v>
      </c>
      <c r="E15" s="20">
        <v>-18771274</v>
      </c>
      <c r="F15" s="21">
        <v>-17403733</v>
      </c>
      <c r="G15" s="19">
        <v>-17403733</v>
      </c>
      <c r="H15" s="20">
        <v>-17403733</v>
      </c>
      <c r="I15" s="22">
        <v>1367541</v>
      </c>
      <c r="J15" s="23">
        <v>-15920860</v>
      </c>
      <c r="K15" s="19">
        <v>-14140380</v>
      </c>
      <c r="L15" s="20">
        <v>-12255399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-6402478</v>
      </c>
      <c r="E17" s="28">
        <f t="shared" si="0"/>
        <v>-188857455</v>
      </c>
      <c r="F17" s="29">
        <f t="shared" si="0"/>
        <v>-159669307</v>
      </c>
      <c r="G17" s="27">
        <f t="shared" si="0"/>
        <v>351525693</v>
      </c>
      <c r="H17" s="30">
        <f t="shared" si="0"/>
        <v>351525693</v>
      </c>
      <c r="I17" s="29">
        <f t="shared" si="0"/>
        <v>765320596</v>
      </c>
      <c r="J17" s="31">
        <f t="shared" si="0"/>
        <v>380821048</v>
      </c>
      <c r="K17" s="27">
        <f t="shared" si="0"/>
        <v>789433903</v>
      </c>
      <c r="L17" s="28">
        <f t="shared" si="0"/>
        <v>802704916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-162655774</v>
      </c>
      <c r="G26" s="19">
        <v>-234063347</v>
      </c>
      <c r="H26" s="20">
        <v>-234063347</v>
      </c>
      <c r="I26" s="22">
        <v>-49608054</v>
      </c>
      <c r="J26" s="23">
        <v>-211903400</v>
      </c>
      <c r="K26" s="19">
        <v>-211018371</v>
      </c>
      <c r="L26" s="20">
        <v>-197674654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-162655774</v>
      </c>
      <c r="G27" s="27">
        <f t="shared" si="1"/>
        <v>-234063347</v>
      </c>
      <c r="H27" s="28">
        <f t="shared" si="1"/>
        <v>-234063347</v>
      </c>
      <c r="I27" s="30">
        <f t="shared" si="1"/>
        <v>-49608054</v>
      </c>
      <c r="J27" s="31">
        <f t="shared" si="1"/>
        <v>-211903400</v>
      </c>
      <c r="K27" s="27">
        <f t="shared" si="1"/>
        <v>-211018371</v>
      </c>
      <c r="L27" s="28">
        <f t="shared" si="1"/>
        <v>-197674654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-575194</v>
      </c>
      <c r="F33" s="21">
        <v>0</v>
      </c>
      <c r="G33" s="39">
        <v>0</v>
      </c>
      <c r="H33" s="40">
        <v>0</v>
      </c>
      <c r="I33" s="42">
        <v>131619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-10962119</v>
      </c>
      <c r="E35" s="20">
        <v>-27851262</v>
      </c>
      <c r="F35" s="21">
        <v>-13677958</v>
      </c>
      <c r="G35" s="19">
        <v>0</v>
      </c>
      <c r="H35" s="20">
        <v>0</v>
      </c>
      <c r="I35" s="22">
        <v>14173305</v>
      </c>
      <c r="J35" s="23">
        <v>-15160381</v>
      </c>
      <c r="K35" s="19">
        <v>-16941311</v>
      </c>
      <c r="L35" s="20">
        <v>-18826292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-10962119</v>
      </c>
      <c r="E36" s="28">
        <f t="shared" si="2"/>
        <v>-28426456</v>
      </c>
      <c r="F36" s="29">
        <f t="shared" si="2"/>
        <v>-13677958</v>
      </c>
      <c r="G36" s="27">
        <f t="shared" si="2"/>
        <v>0</v>
      </c>
      <c r="H36" s="28">
        <f t="shared" si="2"/>
        <v>0</v>
      </c>
      <c r="I36" s="30">
        <f t="shared" si="2"/>
        <v>14304924</v>
      </c>
      <c r="J36" s="31">
        <f t="shared" si="2"/>
        <v>-15160381</v>
      </c>
      <c r="K36" s="27">
        <f t="shared" si="2"/>
        <v>-16941311</v>
      </c>
      <c r="L36" s="28">
        <f t="shared" si="2"/>
        <v>-18826292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-17364597</v>
      </c>
      <c r="E38" s="34">
        <f t="shared" si="3"/>
        <v>-217283911</v>
      </c>
      <c r="F38" s="35">
        <f t="shared" si="3"/>
        <v>-336003039</v>
      </c>
      <c r="G38" s="33">
        <f t="shared" si="3"/>
        <v>117462346</v>
      </c>
      <c r="H38" s="34">
        <f t="shared" si="3"/>
        <v>117462346</v>
      </c>
      <c r="I38" s="36">
        <f t="shared" si="3"/>
        <v>730017466</v>
      </c>
      <c r="J38" s="37">
        <f t="shared" si="3"/>
        <v>153757267</v>
      </c>
      <c r="K38" s="33">
        <f t="shared" si="3"/>
        <v>561474221</v>
      </c>
      <c r="L38" s="34">
        <f t="shared" si="3"/>
        <v>586203970</v>
      </c>
    </row>
    <row r="39" spans="1:12" ht="13.5" x14ac:dyDescent="0.25">
      <c r="A39" s="24" t="s">
        <v>47</v>
      </c>
      <c r="B39" s="18" t="s">
        <v>48</v>
      </c>
      <c r="C39" s="33">
        <v>22495</v>
      </c>
      <c r="D39" s="33">
        <v>233140350</v>
      </c>
      <c r="E39" s="34">
        <v>233130328</v>
      </c>
      <c r="F39" s="35">
        <v>235105443</v>
      </c>
      <c r="G39" s="33">
        <v>328660005</v>
      </c>
      <c r="H39" s="34">
        <v>328660005</v>
      </c>
      <c r="I39" s="36">
        <v>10304</v>
      </c>
      <c r="J39" s="37">
        <v>299809249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22495</v>
      </c>
      <c r="D40" s="45">
        <f t="shared" si="4"/>
        <v>215775753</v>
      </c>
      <c r="E40" s="46">
        <f t="shared" si="4"/>
        <v>15846417</v>
      </c>
      <c r="F40" s="47">
        <f t="shared" si="4"/>
        <v>-100897596</v>
      </c>
      <c r="G40" s="45">
        <f t="shared" si="4"/>
        <v>446122351</v>
      </c>
      <c r="H40" s="46">
        <f t="shared" si="4"/>
        <v>446122351</v>
      </c>
      <c r="I40" s="48">
        <v>1058474180</v>
      </c>
      <c r="J40" s="49">
        <f>+J38+J39</f>
        <v>453566516</v>
      </c>
      <c r="K40" s="45">
        <f>+K38+K39</f>
        <v>561474221</v>
      </c>
      <c r="L40" s="46">
        <f>+L38+L39</f>
        <v>586203970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2104235</v>
      </c>
      <c r="F6" s="21">
        <v>22744342</v>
      </c>
      <c r="G6" s="19">
        <v>20729020</v>
      </c>
      <c r="H6" s="20">
        <v>20729020</v>
      </c>
      <c r="I6" s="22">
        <v>16676970</v>
      </c>
      <c r="J6" s="23">
        <v>21744741</v>
      </c>
      <c r="K6" s="19">
        <v>31590278</v>
      </c>
      <c r="L6" s="20">
        <v>33043430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48815</v>
      </c>
      <c r="F7" s="21">
        <v>215997</v>
      </c>
      <c r="G7" s="19">
        <v>242882</v>
      </c>
      <c r="H7" s="20">
        <v>242882</v>
      </c>
      <c r="I7" s="22">
        <v>510938</v>
      </c>
      <c r="J7" s="23">
        <v>254783</v>
      </c>
      <c r="K7" s="19">
        <v>255118</v>
      </c>
      <c r="L7" s="20">
        <v>278762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839715</v>
      </c>
      <c r="F8" s="21">
        <v>7011155</v>
      </c>
      <c r="G8" s="19">
        <v>6452945</v>
      </c>
      <c r="H8" s="20">
        <v>6452945</v>
      </c>
      <c r="I8" s="22">
        <v>2150964</v>
      </c>
      <c r="J8" s="23">
        <v>6775171</v>
      </c>
      <c r="K8" s="19">
        <v>7086825</v>
      </c>
      <c r="L8" s="20">
        <v>7412822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166283000</v>
      </c>
      <c r="G9" s="19">
        <v>166197895</v>
      </c>
      <c r="H9" s="20">
        <v>166197895</v>
      </c>
      <c r="I9" s="22">
        <v>213609</v>
      </c>
      <c r="J9" s="23">
        <v>181545000</v>
      </c>
      <c r="K9" s="19">
        <v>181076000</v>
      </c>
      <c r="L9" s="20">
        <v>176351000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50275000</v>
      </c>
      <c r="G10" s="19">
        <v>73604000</v>
      </c>
      <c r="H10" s="20">
        <v>73604000</v>
      </c>
      <c r="I10" s="22">
        <v>-17100000</v>
      </c>
      <c r="J10" s="23">
        <v>51547000</v>
      </c>
      <c r="K10" s="19">
        <v>42996000</v>
      </c>
      <c r="L10" s="20">
        <v>36833000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606080</v>
      </c>
      <c r="F11" s="21">
        <v>3782684</v>
      </c>
      <c r="G11" s="19">
        <v>4840014</v>
      </c>
      <c r="H11" s="20">
        <v>4840014</v>
      </c>
      <c r="I11" s="22">
        <v>2746409</v>
      </c>
      <c r="J11" s="23">
        <v>5077175</v>
      </c>
      <c r="K11" s="19">
        <v>5310725</v>
      </c>
      <c r="L11" s="20">
        <v>5555018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-2593271</v>
      </c>
      <c r="E14" s="20">
        <v>1763170</v>
      </c>
      <c r="F14" s="21">
        <v>-198780665</v>
      </c>
      <c r="G14" s="19">
        <v>-210464230</v>
      </c>
      <c r="H14" s="20">
        <v>-210464230</v>
      </c>
      <c r="I14" s="22">
        <v>-80972544</v>
      </c>
      <c r="J14" s="23">
        <v>-199880812</v>
      </c>
      <c r="K14" s="19">
        <v>-209093592</v>
      </c>
      <c r="L14" s="20">
        <v>-219327132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-1468750</v>
      </c>
      <c r="H15" s="20">
        <v>-1468750</v>
      </c>
      <c r="I15" s="22">
        <v>0</v>
      </c>
      <c r="J15" s="23">
        <v>-2496666</v>
      </c>
      <c r="K15" s="19">
        <v>-1983234</v>
      </c>
      <c r="L15" s="20">
        <v>-1406234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-220000</v>
      </c>
      <c r="G16" s="19">
        <v>-220000</v>
      </c>
      <c r="H16" s="20">
        <v>-220000</v>
      </c>
      <c r="I16" s="22">
        <v>0</v>
      </c>
      <c r="J16" s="23">
        <v>-235580</v>
      </c>
      <c r="K16" s="19">
        <v>-246418</v>
      </c>
      <c r="L16" s="20">
        <v>-257752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-2593271</v>
      </c>
      <c r="E17" s="28">
        <f t="shared" si="0"/>
        <v>5362015</v>
      </c>
      <c r="F17" s="29">
        <f t="shared" si="0"/>
        <v>51311513</v>
      </c>
      <c r="G17" s="27">
        <f t="shared" si="0"/>
        <v>59913776</v>
      </c>
      <c r="H17" s="30">
        <f t="shared" si="0"/>
        <v>59913776</v>
      </c>
      <c r="I17" s="29">
        <f t="shared" si="0"/>
        <v>-75773654</v>
      </c>
      <c r="J17" s="31">
        <f t="shared" si="0"/>
        <v>64330812</v>
      </c>
      <c r="K17" s="27">
        <f t="shared" si="0"/>
        <v>56991702</v>
      </c>
      <c r="L17" s="28">
        <f t="shared" si="0"/>
        <v>38482914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-40275000</v>
      </c>
      <c r="G26" s="19">
        <v>-67099609</v>
      </c>
      <c r="H26" s="20">
        <v>-67099609</v>
      </c>
      <c r="I26" s="22">
        <v>0</v>
      </c>
      <c r="J26" s="23">
        <v>-52047001</v>
      </c>
      <c r="K26" s="19">
        <v>-42996000</v>
      </c>
      <c r="L26" s="20">
        <v>-36833000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-40275000</v>
      </c>
      <c r="G27" s="27">
        <f t="shared" si="1"/>
        <v>-67099609</v>
      </c>
      <c r="H27" s="28">
        <f t="shared" si="1"/>
        <v>-67099609</v>
      </c>
      <c r="I27" s="30">
        <f t="shared" si="1"/>
        <v>0</v>
      </c>
      <c r="J27" s="31">
        <f t="shared" si="1"/>
        <v>-52047001</v>
      </c>
      <c r="K27" s="27">
        <f t="shared" si="1"/>
        <v>-42996000</v>
      </c>
      <c r="L27" s="28">
        <f t="shared" si="1"/>
        <v>-36833000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-3317748</v>
      </c>
      <c r="H35" s="20">
        <v>-3317748</v>
      </c>
      <c r="I35" s="22">
        <v>0</v>
      </c>
      <c r="J35" s="23">
        <v>-4138830</v>
      </c>
      <c r="K35" s="19">
        <v>-4652207</v>
      </c>
      <c r="L35" s="20">
        <v>-5229266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-3317748</v>
      </c>
      <c r="H36" s="28">
        <f t="shared" si="2"/>
        <v>-3317748</v>
      </c>
      <c r="I36" s="30">
        <f t="shared" si="2"/>
        <v>0</v>
      </c>
      <c r="J36" s="31">
        <f t="shared" si="2"/>
        <v>-4138830</v>
      </c>
      <c r="K36" s="27">
        <f t="shared" si="2"/>
        <v>-4652207</v>
      </c>
      <c r="L36" s="28">
        <f t="shared" si="2"/>
        <v>-5229266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-2593271</v>
      </c>
      <c r="E38" s="34">
        <f t="shared" si="3"/>
        <v>5362015</v>
      </c>
      <c r="F38" s="35">
        <f t="shared" si="3"/>
        <v>11036513</v>
      </c>
      <c r="G38" s="33">
        <f t="shared" si="3"/>
        <v>-10503581</v>
      </c>
      <c r="H38" s="34">
        <f t="shared" si="3"/>
        <v>-10503581</v>
      </c>
      <c r="I38" s="36">
        <f t="shared" si="3"/>
        <v>-75773654</v>
      </c>
      <c r="J38" s="37">
        <f t="shared" si="3"/>
        <v>8144981</v>
      </c>
      <c r="K38" s="33">
        <f t="shared" si="3"/>
        <v>9343495</v>
      </c>
      <c r="L38" s="34">
        <f t="shared" si="3"/>
        <v>-3579352</v>
      </c>
    </row>
    <row r="39" spans="1:12" ht="13.5" x14ac:dyDescent="0.25">
      <c r="A39" s="24" t="s">
        <v>47</v>
      </c>
      <c r="B39" s="18" t="s">
        <v>48</v>
      </c>
      <c r="C39" s="33">
        <v>101828298</v>
      </c>
      <c r="D39" s="33">
        <v>101828298</v>
      </c>
      <c r="E39" s="34">
        <v>96274496</v>
      </c>
      <c r="F39" s="35">
        <v>28998000</v>
      </c>
      <c r="G39" s="33">
        <v>43297372</v>
      </c>
      <c r="H39" s="34">
        <v>43297372</v>
      </c>
      <c r="I39" s="36">
        <v>0</v>
      </c>
      <c r="J39" s="37">
        <v>42585000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101828298</v>
      </c>
      <c r="D40" s="45">
        <f t="shared" si="4"/>
        <v>99235027</v>
      </c>
      <c r="E40" s="46">
        <f t="shared" si="4"/>
        <v>101636511</v>
      </c>
      <c r="F40" s="47">
        <f t="shared" si="4"/>
        <v>40034513</v>
      </c>
      <c r="G40" s="45">
        <f t="shared" si="4"/>
        <v>32793791</v>
      </c>
      <c r="H40" s="46">
        <f t="shared" si="4"/>
        <v>32793791</v>
      </c>
      <c r="I40" s="48">
        <v>-41483805</v>
      </c>
      <c r="J40" s="49">
        <f>+J38+J39</f>
        <v>50729981</v>
      </c>
      <c r="K40" s="45">
        <f>+K38+K39</f>
        <v>9343495</v>
      </c>
      <c r="L40" s="46">
        <f>+L38+L39</f>
        <v>-3579352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26890589</v>
      </c>
      <c r="F6" s="21">
        <v>40569443</v>
      </c>
      <c r="G6" s="19">
        <v>63444092</v>
      </c>
      <c r="H6" s="20">
        <v>63444092</v>
      </c>
      <c r="I6" s="22">
        <v>62759452</v>
      </c>
      <c r="J6" s="23">
        <v>108118579</v>
      </c>
      <c r="K6" s="19">
        <v>113092034</v>
      </c>
      <c r="L6" s="20">
        <v>118294269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221280929</v>
      </c>
      <c r="F7" s="21">
        <v>286784784</v>
      </c>
      <c r="G7" s="19">
        <v>290996604</v>
      </c>
      <c r="H7" s="20">
        <v>290996604</v>
      </c>
      <c r="I7" s="22">
        <v>302143560</v>
      </c>
      <c r="J7" s="23">
        <v>327482715</v>
      </c>
      <c r="K7" s="19">
        <v>342546920</v>
      </c>
      <c r="L7" s="20">
        <v>358304080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110898047</v>
      </c>
      <c r="F8" s="21">
        <v>27981804</v>
      </c>
      <c r="G8" s="19">
        <v>38188867</v>
      </c>
      <c r="H8" s="20">
        <v>38188867</v>
      </c>
      <c r="I8" s="22">
        <v>41293996</v>
      </c>
      <c r="J8" s="23">
        <v>22520172</v>
      </c>
      <c r="K8" s="19">
        <v>22822345</v>
      </c>
      <c r="L8" s="20">
        <v>23090541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161471656</v>
      </c>
      <c r="F9" s="21">
        <v>246785450</v>
      </c>
      <c r="G9" s="19">
        <v>245295450</v>
      </c>
      <c r="H9" s="20">
        <v>245295450</v>
      </c>
      <c r="I9" s="22">
        <v>255767691</v>
      </c>
      <c r="J9" s="23">
        <v>260785950</v>
      </c>
      <c r="K9" s="19">
        <v>258067450</v>
      </c>
      <c r="L9" s="20">
        <v>250733400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124710000</v>
      </c>
      <c r="F10" s="21">
        <v>60264550</v>
      </c>
      <c r="G10" s="19">
        <v>66778550</v>
      </c>
      <c r="H10" s="20">
        <v>66778550</v>
      </c>
      <c r="I10" s="22">
        <v>67513000</v>
      </c>
      <c r="J10" s="23">
        <v>53479050</v>
      </c>
      <c r="K10" s="19">
        <v>53900550</v>
      </c>
      <c r="L10" s="20">
        <v>57146600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216904</v>
      </c>
      <c r="E11" s="20">
        <v>0</v>
      </c>
      <c r="F11" s="21">
        <v>7895344</v>
      </c>
      <c r="G11" s="19">
        <v>10224847</v>
      </c>
      <c r="H11" s="20">
        <v>10224847</v>
      </c>
      <c r="I11" s="22">
        <v>10240219</v>
      </c>
      <c r="J11" s="23">
        <v>64241919</v>
      </c>
      <c r="K11" s="19">
        <v>67197046</v>
      </c>
      <c r="L11" s="20">
        <v>70288111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-145313699</v>
      </c>
      <c r="D14" s="19">
        <v>-56025314</v>
      </c>
      <c r="E14" s="20">
        <v>-424793841</v>
      </c>
      <c r="F14" s="21">
        <v>-583183963</v>
      </c>
      <c r="G14" s="19">
        <v>-619809308</v>
      </c>
      <c r="H14" s="20">
        <v>-619809308</v>
      </c>
      <c r="I14" s="22">
        <v>-499526163</v>
      </c>
      <c r="J14" s="23">
        <v>-665967621</v>
      </c>
      <c r="K14" s="19">
        <v>-687900177</v>
      </c>
      <c r="L14" s="20">
        <v>-707722894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-512474</v>
      </c>
      <c r="G15" s="19">
        <v>-1704477</v>
      </c>
      <c r="H15" s="20">
        <v>-1704477</v>
      </c>
      <c r="I15" s="22">
        <v>0</v>
      </c>
      <c r="J15" s="23">
        <v>-6081460</v>
      </c>
      <c r="K15" s="19">
        <v>-2177207</v>
      </c>
      <c r="L15" s="20">
        <v>-2277358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-84</v>
      </c>
      <c r="F16" s="21">
        <v>-100000</v>
      </c>
      <c r="G16" s="19">
        <v>-100000</v>
      </c>
      <c r="H16" s="20">
        <v>-100000</v>
      </c>
      <c r="I16" s="22">
        <v>0</v>
      </c>
      <c r="J16" s="23">
        <v>-400000</v>
      </c>
      <c r="K16" s="19">
        <v>-300000</v>
      </c>
      <c r="L16" s="20">
        <v>-350000</v>
      </c>
    </row>
    <row r="17" spans="1:12" ht="13.5" x14ac:dyDescent="0.25">
      <c r="A17" s="25" t="s">
        <v>33</v>
      </c>
      <c r="B17" s="26" t="s">
        <v>19</v>
      </c>
      <c r="C17" s="27">
        <f>SUM(C6:C16)</f>
        <v>-145313699</v>
      </c>
      <c r="D17" s="27">
        <f t="shared" ref="D17:L17" si="0">SUM(D6:D16)</f>
        <v>-55808410</v>
      </c>
      <c r="E17" s="28">
        <f t="shared" si="0"/>
        <v>220457296</v>
      </c>
      <c r="F17" s="29">
        <f t="shared" si="0"/>
        <v>86484938</v>
      </c>
      <c r="G17" s="27">
        <f t="shared" si="0"/>
        <v>93314625</v>
      </c>
      <c r="H17" s="30">
        <f t="shared" si="0"/>
        <v>93314625</v>
      </c>
      <c r="I17" s="29">
        <f t="shared" si="0"/>
        <v>240191755</v>
      </c>
      <c r="J17" s="31">
        <f t="shared" si="0"/>
        <v>164179304</v>
      </c>
      <c r="K17" s="27">
        <f t="shared" si="0"/>
        <v>167248961</v>
      </c>
      <c r="L17" s="28">
        <f t="shared" si="0"/>
        <v>167506749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-149138236</v>
      </c>
      <c r="F26" s="21">
        <v>-54003956</v>
      </c>
      <c r="G26" s="19">
        <v>-93524017</v>
      </c>
      <c r="H26" s="20">
        <v>-93524017</v>
      </c>
      <c r="I26" s="22">
        <v>-100755232</v>
      </c>
      <c r="J26" s="23">
        <v>-47803521</v>
      </c>
      <c r="K26" s="19">
        <v>-47470044</v>
      </c>
      <c r="L26" s="20">
        <v>-50292695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-149138236</v>
      </c>
      <c r="F27" s="29">
        <f t="shared" si="1"/>
        <v>-54003956</v>
      </c>
      <c r="G27" s="27">
        <f t="shared" si="1"/>
        <v>-93524017</v>
      </c>
      <c r="H27" s="28">
        <f t="shared" si="1"/>
        <v>-93524017</v>
      </c>
      <c r="I27" s="30">
        <f t="shared" si="1"/>
        <v>-100755232</v>
      </c>
      <c r="J27" s="31">
        <f t="shared" si="1"/>
        <v>-47803521</v>
      </c>
      <c r="K27" s="27">
        <f t="shared" si="1"/>
        <v>-47470044</v>
      </c>
      <c r="L27" s="28">
        <f t="shared" si="1"/>
        <v>-50292695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133218</v>
      </c>
      <c r="D35" s="19">
        <v>265251</v>
      </c>
      <c r="E35" s="20">
        <v>-50294</v>
      </c>
      <c r="F35" s="21">
        <v>-152000</v>
      </c>
      <c r="G35" s="19">
        <v>-267761</v>
      </c>
      <c r="H35" s="20">
        <v>-267761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133218</v>
      </c>
      <c r="D36" s="27">
        <f t="shared" ref="D36:L36" si="2">SUM(D31:D35)</f>
        <v>265251</v>
      </c>
      <c r="E36" s="28">
        <f t="shared" si="2"/>
        <v>-50294</v>
      </c>
      <c r="F36" s="29">
        <f t="shared" si="2"/>
        <v>-152000</v>
      </c>
      <c r="G36" s="27">
        <f t="shared" si="2"/>
        <v>-267761</v>
      </c>
      <c r="H36" s="28">
        <f t="shared" si="2"/>
        <v>-267761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-145180481</v>
      </c>
      <c r="D38" s="33">
        <f t="shared" ref="D38:L38" si="3">+D17+D27+D36</f>
        <v>-55543159</v>
      </c>
      <c r="E38" s="34">
        <f t="shared" si="3"/>
        <v>71268766</v>
      </c>
      <c r="F38" s="35">
        <f t="shared" si="3"/>
        <v>32328982</v>
      </c>
      <c r="G38" s="33">
        <f t="shared" si="3"/>
        <v>-477153</v>
      </c>
      <c r="H38" s="34">
        <f t="shared" si="3"/>
        <v>-477153</v>
      </c>
      <c r="I38" s="36">
        <f t="shared" si="3"/>
        <v>139436523</v>
      </c>
      <c r="J38" s="37">
        <f t="shared" si="3"/>
        <v>116375783</v>
      </c>
      <c r="K38" s="33">
        <f t="shared" si="3"/>
        <v>119778917</v>
      </c>
      <c r="L38" s="34">
        <f t="shared" si="3"/>
        <v>117214054</v>
      </c>
    </row>
    <row r="39" spans="1:12" ht="13.5" x14ac:dyDescent="0.25">
      <c r="A39" s="24" t="s">
        <v>47</v>
      </c>
      <c r="B39" s="18" t="s">
        <v>48</v>
      </c>
      <c r="C39" s="33">
        <v>23342208</v>
      </c>
      <c r="D39" s="33">
        <v>26001468</v>
      </c>
      <c r="E39" s="34">
        <v>101762304</v>
      </c>
      <c r="F39" s="35">
        <v>93353999</v>
      </c>
      <c r="G39" s="33">
        <v>125352295</v>
      </c>
      <c r="H39" s="34">
        <v>125352295</v>
      </c>
      <c r="I39" s="36">
        <v>79313390</v>
      </c>
      <c r="J39" s="37">
        <v>98363136</v>
      </c>
      <c r="K39" s="33">
        <v>199194083</v>
      </c>
      <c r="L39" s="34">
        <v>303446872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-121838273</v>
      </c>
      <c r="D40" s="45">
        <f t="shared" si="4"/>
        <v>-29541691</v>
      </c>
      <c r="E40" s="46">
        <f t="shared" si="4"/>
        <v>173031070</v>
      </c>
      <c r="F40" s="47">
        <f t="shared" si="4"/>
        <v>125682981</v>
      </c>
      <c r="G40" s="45">
        <f t="shared" si="4"/>
        <v>124875142</v>
      </c>
      <c r="H40" s="46">
        <f t="shared" si="4"/>
        <v>124875142</v>
      </c>
      <c r="I40" s="48">
        <v>344102208</v>
      </c>
      <c r="J40" s="49">
        <f>+J38+J39</f>
        <v>214738919</v>
      </c>
      <c r="K40" s="45">
        <f>+K38+K39</f>
        <v>318973000</v>
      </c>
      <c r="L40" s="46">
        <f>+L38+L39</f>
        <v>420660926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140285617</v>
      </c>
      <c r="D6" s="19">
        <v>182994246</v>
      </c>
      <c r="E6" s="20">
        <v>178486851</v>
      </c>
      <c r="F6" s="21">
        <v>172979434</v>
      </c>
      <c r="G6" s="19">
        <v>194256118</v>
      </c>
      <c r="H6" s="20">
        <v>194256118</v>
      </c>
      <c r="I6" s="22">
        <v>191043588</v>
      </c>
      <c r="J6" s="23">
        <v>208570740</v>
      </c>
      <c r="K6" s="19">
        <v>218165004</v>
      </c>
      <c r="L6" s="20">
        <v>228200568</v>
      </c>
    </row>
    <row r="7" spans="1:12" ht="13.5" x14ac:dyDescent="0.25">
      <c r="A7" s="24" t="s">
        <v>22</v>
      </c>
      <c r="B7" s="18" t="s">
        <v>19</v>
      </c>
      <c r="C7" s="19">
        <v>586568260</v>
      </c>
      <c r="D7" s="19">
        <v>638184219</v>
      </c>
      <c r="E7" s="20">
        <v>665907805</v>
      </c>
      <c r="F7" s="21">
        <v>557518643</v>
      </c>
      <c r="G7" s="19">
        <v>536114977</v>
      </c>
      <c r="H7" s="20">
        <v>536114977</v>
      </c>
      <c r="I7" s="22">
        <v>757911975</v>
      </c>
      <c r="J7" s="23">
        <v>705128880</v>
      </c>
      <c r="K7" s="19">
        <v>812551188</v>
      </c>
      <c r="L7" s="20">
        <v>849928500</v>
      </c>
    </row>
    <row r="8" spans="1:12" ht="13.5" x14ac:dyDescent="0.25">
      <c r="A8" s="24" t="s">
        <v>23</v>
      </c>
      <c r="B8" s="18" t="s">
        <v>19</v>
      </c>
      <c r="C8" s="19">
        <v>15851450</v>
      </c>
      <c r="D8" s="19">
        <v>19955814</v>
      </c>
      <c r="E8" s="20">
        <v>53602063</v>
      </c>
      <c r="F8" s="21">
        <v>81117675</v>
      </c>
      <c r="G8" s="19">
        <v>66990673</v>
      </c>
      <c r="H8" s="20">
        <v>66990673</v>
      </c>
      <c r="I8" s="22">
        <v>-65564493</v>
      </c>
      <c r="J8" s="23">
        <v>123605558</v>
      </c>
      <c r="K8" s="19">
        <v>110383221</v>
      </c>
      <c r="L8" s="20">
        <v>114805662</v>
      </c>
    </row>
    <row r="9" spans="1:12" ht="13.5" x14ac:dyDescent="0.25">
      <c r="A9" s="24" t="s">
        <v>24</v>
      </c>
      <c r="B9" s="18" t="s">
        <v>25</v>
      </c>
      <c r="C9" s="19">
        <v>346422685</v>
      </c>
      <c r="D9" s="19">
        <v>361942006</v>
      </c>
      <c r="E9" s="20">
        <v>376919702</v>
      </c>
      <c r="F9" s="21">
        <v>329920560</v>
      </c>
      <c r="G9" s="19">
        <v>336818782</v>
      </c>
      <c r="H9" s="20">
        <v>336818782</v>
      </c>
      <c r="I9" s="22">
        <v>393994882</v>
      </c>
      <c r="J9" s="23">
        <v>443266760</v>
      </c>
      <c r="K9" s="19">
        <v>463383048</v>
      </c>
      <c r="L9" s="20">
        <v>453282144</v>
      </c>
    </row>
    <row r="10" spans="1:12" ht="13.5" x14ac:dyDescent="0.25">
      <c r="A10" s="24" t="s">
        <v>26</v>
      </c>
      <c r="B10" s="18" t="s">
        <v>25</v>
      </c>
      <c r="C10" s="19">
        <v>64522000</v>
      </c>
      <c r="D10" s="19">
        <v>100594333</v>
      </c>
      <c r="E10" s="20">
        <v>92336000</v>
      </c>
      <c r="F10" s="21">
        <v>84711456</v>
      </c>
      <c r="G10" s="19">
        <v>93312077</v>
      </c>
      <c r="H10" s="20">
        <v>93312077</v>
      </c>
      <c r="I10" s="22">
        <v>86653000</v>
      </c>
      <c r="J10" s="23">
        <v>92378244</v>
      </c>
      <c r="K10" s="19">
        <v>89638952</v>
      </c>
      <c r="L10" s="20">
        <v>98097612</v>
      </c>
    </row>
    <row r="11" spans="1:12" ht="13.5" x14ac:dyDescent="0.25">
      <c r="A11" s="24" t="s">
        <v>27</v>
      </c>
      <c r="B11" s="18" t="s">
        <v>19</v>
      </c>
      <c r="C11" s="19">
        <v>11688082</v>
      </c>
      <c r="D11" s="19">
        <v>18087111</v>
      </c>
      <c r="E11" s="20">
        <v>24747463</v>
      </c>
      <c r="F11" s="21">
        <v>27296424</v>
      </c>
      <c r="G11" s="19">
        <v>31581822</v>
      </c>
      <c r="H11" s="20">
        <v>31581822</v>
      </c>
      <c r="I11" s="22">
        <v>41028029</v>
      </c>
      <c r="J11" s="23">
        <v>46150728</v>
      </c>
      <c r="K11" s="19">
        <v>48273662</v>
      </c>
      <c r="L11" s="20">
        <v>50494248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-11819964</v>
      </c>
      <c r="D14" s="19">
        <v>-561863682</v>
      </c>
      <c r="E14" s="20">
        <v>-651057741</v>
      </c>
      <c r="F14" s="21">
        <v>-1196601557</v>
      </c>
      <c r="G14" s="19">
        <v>-1211963072</v>
      </c>
      <c r="H14" s="20">
        <v>-1211963072</v>
      </c>
      <c r="I14" s="22">
        <v>-677384899</v>
      </c>
      <c r="J14" s="23">
        <v>-1422287147</v>
      </c>
      <c r="K14" s="19">
        <v>-1558157757</v>
      </c>
      <c r="L14" s="20">
        <v>-1627659683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-27671</v>
      </c>
      <c r="E15" s="20">
        <v>0</v>
      </c>
      <c r="F15" s="21">
        <v>-230496</v>
      </c>
      <c r="G15" s="19">
        <v>-238718</v>
      </c>
      <c r="H15" s="20">
        <v>-238718</v>
      </c>
      <c r="I15" s="22">
        <v>0</v>
      </c>
      <c r="J15" s="23">
        <v>-139632</v>
      </c>
      <c r="K15" s="19">
        <v>-146052</v>
      </c>
      <c r="L15" s="20">
        <v>-152772</v>
      </c>
    </row>
    <row r="16" spans="1:12" ht="13.5" x14ac:dyDescent="0.25">
      <c r="A16" s="24" t="s">
        <v>32</v>
      </c>
      <c r="B16" s="18" t="s">
        <v>25</v>
      </c>
      <c r="C16" s="19">
        <v>-130231</v>
      </c>
      <c r="D16" s="19">
        <v>-429986</v>
      </c>
      <c r="E16" s="20">
        <v>0</v>
      </c>
      <c r="F16" s="21">
        <v>-3602028</v>
      </c>
      <c r="G16" s="19">
        <v>-5764257</v>
      </c>
      <c r="H16" s="20">
        <v>-5764257</v>
      </c>
      <c r="I16" s="22">
        <v>0</v>
      </c>
      <c r="J16" s="23">
        <v>-4338612</v>
      </c>
      <c r="K16" s="19">
        <v>-4538196</v>
      </c>
      <c r="L16" s="20">
        <v>-4746960</v>
      </c>
    </row>
    <row r="17" spans="1:12" ht="13.5" x14ac:dyDescent="0.25">
      <c r="A17" s="25" t="s">
        <v>33</v>
      </c>
      <c r="B17" s="26" t="s">
        <v>19</v>
      </c>
      <c r="C17" s="27">
        <f>SUM(C6:C16)</f>
        <v>1153387899</v>
      </c>
      <c r="D17" s="27">
        <f t="shared" ref="D17:L17" si="0">SUM(D6:D16)</f>
        <v>759436390</v>
      </c>
      <c r="E17" s="28">
        <f t="shared" si="0"/>
        <v>740942143</v>
      </c>
      <c r="F17" s="29">
        <f t="shared" si="0"/>
        <v>53110111</v>
      </c>
      <c r="G17" s="27">
        <f t="shared" si="0"/>
        <v>41108402</v>
      </c>
      <c r="H17" s="30">
        <f t="shared" si="0"/>
        <v>41108402</v>
      </c>
      <c r="I17" s="29">
        <f t="shared" si="0"/>
        <v>727682082</v>
      </c>
      <c r="J17" s="31">
        <f t="shared" si="0"/>
        <v>192335519</v>
      </c>
      <c r="K17" s="27">
        <f t="shared" si="0"/>
        <v>179553070</v>
      </c>
      <c r="L17" s="28">
        <f t="shared" si="0"/>
        <v>162249319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935650</v>
      </c>
      <c r="F21" s="38">
        <v>0</v>
      </c>
      <c r="G21" s="39">
        <v>0</v>
      </c>
      <c r="H21" s="40">
        <v>0</v>
      </c>
      <c r="I21" s="22">
        <v>3750323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4070</v>
      </c>
      <c r="D23" s="19">
        <v>1147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-68244329</v>
      </c>
      <c r="D26" s="19">
        <v>-97806524</v>
      </c>
      <c r="E26" s="20">
        <v>-132093134</v>
      </c>
      <c r="F26" s="21">
        <v>-146083245</v>
      </c>
      <c r="G26" s="19">
        <v>-196232636</v>
      </c>
      <c r="H26" s="20">
        <v>-196232636</v>
      </c>
      <c r="I26" s="22">
        <v>-138028326</v>
      </c>
      <c r="J26" s="23">
        <v>-150211804</v>
      </c>
      <c r="K26" s="19">
        <v>-93405588</v>
      </c>
      <c r="L26" s="20">
        <v>-102745988</v>
      </c>
    </row>
    <row r="27" spans="1:12" ht="13.5" x14ac:dyDescent="0.25">
      <c r="A27" s="25" t="s">
        <v>39</v>
      </c>
      <c r="B27" s="26" t="s">
        <v>19</v>
      </c>
      <c r="C27" s="27">
        <f>SUM(C21:C26)</f>
        <v>-68240259</v>
      </c>
      <c r="D27" s="27">
        <f t="shared" ref="D27:L27" si="1">SUM(D21:D26)</f>
        <v>-97805377</v>
      </c>
      <c r="E27" s="28">
        <f t="shared" si="1"/>
        <v>-131157484</v>
      </c>
      <c r="F27" s="29">
        <f t="shared" si="1"/>
        <v>-146083245</v>
      </c>
      <c r="G27" s="27">
        <f t="shared" si="1"/>
        <v>-196232636</v>
      </c>
      <c r="H27" s="28">
        <f t="shared" si="1"/>
        <v>-196232636</v>
      </c>
      <c r="I27" s="30">
        <f t="shared" si="1"/>
        <v>-134278003</v>
      </c>
      <c r="J27" s="31">
        <f t="shared" si="1"/>
        <v>-150211804</v>
      </c>
      <c r="K27" s="27">
        <f t="shared" si="1"/>
        <v>-93405588</v>
      </c>
      <c r="L27" s="28">
        <f t="shared" si="1"/>
        <v>-102745988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975632</v>
      </c>
      <c r="G33" s="39">
        <v>975632</v>
      </c>
      <c r="H33" s="40">
        <v>975632</v>
      </c>
      <c r="I33" s="42">
        <v>3714225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-261313</v>
      </c>
      <c r="D35" s="19">
        <v>-860257</v>
      </c>
      <c r="E35" s="20">
        <v>-1048934</v>
      </c>
      <c r="F35" s="21">
        <v>-1769625</v>
      </c>
      <c r="G35" s="19">
        <v>-1769625</v>
      </c>
      <c r="H35" s="20">
        <v>-1769625</v>
      </c>
      <c r="I35" s="22">
        <v>-1077126</v>
      </c>
      <c r="J35" s="23">
        <v>-1200626</v>
      </c>
      <c r="K35" s="19">
        <v>-976708</v>
      </c>
      <c r="L35" s="20">
        <v>-538257</v>
      </c>
    </row>
    <row r="36" spans="1:12" ht="13.5" x14ac:dyDescent="0.25">
      <c r="A36" s="25" t="s">
        <v>45</v>
      </c>
      <c r="B36" s="26" t="s">
        <v>19</v>
      </c>
      <c r="C36" s="27">
        <f>SUM(C31:C35)</f>
        <v>-261313</v>
      </c>
      <c r="D36" s="27">
        <f t="shared" ref="D36:L36" si="2">SUM(D31:D35)</f>
        <v>-860257</v>
      </c>
      <c r="E36" s="28">
        <f t="shared" si="2"/>
        <v>-1048934</v>
      </c>
      <c r="F36" s="29">
        <f t="shared" si="2"/>
        <v>-793993</v>
      </c>
      <c r="G36" s="27">
        <f t="shared" si="2"/>
        <v>-793993</v>
      </c>
      <c r="H36" s="28">
        <f t="shared" si="2"/>
        <v>-793993</v>
      </c>
      <c r="I36" s="30">
        <f t="shared" si="2"/>
        <v>2637099</v>
      </c>
      <c r="J36" s="31">
        <f t="shared" si="2"/>
        <v>-1200626</v>
      </c>
      <c r="K36" s="27">
        <f t="shared" si="2"/>
        <v>-976708</v>
      </c>
      <c r="L36" s="28">
        <f t="shared" si="2"/>
        <v>-538257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1084886327</v>
      </c>
      <c r="D38" s="33">
        <f t="shared" ref="D38:L38" si="3">+D17+D27+D36</f>
        <v>660770756</v>
      </c>
      <c r="E38" s="34">
        <f t="shared" si="3"/>
        <v>608735725</v>
      </c>
      <c r="F38" s="35">
        <f t="shared" si="3"/>
        <v>-93767127</v>
      </c>
      <c r="G38" s="33">
        <f t="shared" si="3"/>
        <v>-155918227</v>
      </c>
      <c r="H38" s="34">
        <f t="shared" si="3"/>
        <v>-155918227</v>
      </c>
      <c r="I38" s="36">
        <f t="shared" si="3"/>
        <v>596041178</v>
      </c>
      <c r="J38" s="37">
        <f t="shared" si="3"/>
        <v>40923089</v>
      </c>
      <c r="K38" s="33">
        <f t="shared" si="3"/>
        <v>85170774</v>
      </c>
      <c r="L38" s="34">
        <f t="shared" si="3"/>
        <v>58965074</v>
      </c>
    </row>
    <row r="39" spans="1:12" ht="13.5" x14ac:dyDescent="0.25">
      <c r="A39" s="24" t="s">
        <v>47</v>
      </c>
      <c r="B39" s="18" t="s">
        <v>48</v>
      </c>
      <c r="C39" s="33">
        <v>-932609058</v>
      </c>
      <c r="D39" s="33">
        <v>1106750562</v>
      </c>
      <c r="E39" s="34">
        <v>502913154</v>
      </c>
      <c r="F39" s="35">
        <v>426328168</v>
      </c>
      <c r="G39" s="33">
        <v>528673703</v>
      </c>
      <c r="H39" s="34">
        <v>528673703</v>
      </c>
      <c r="I39" s="36">
        <v>526001058</v>
      </c>
      <c r="J39" s="37">
        <v>386835158</v>
      </c>
      <c r="K39" s="33">
        <v>427758243</v>
      </c>
      <c r="L39" s="34">
        <v>512929011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152277269</v>
      </c>
      <c r="D40" s="45">
        <f t="shared" si="4"/>
        <v>1767521318</v>
      </c>
      <c r="E40" s="46">
        <f t="shared" si="4"/>
        <v>1111648879</v>
      </c>
      <c r="F40" s="47">
        <f t="shared" si="4"/>
        <v>332561041</v>
      </c>
      <c r="G40" s="45">
        <f t="shared" si="4"/>
        <v>372755476</v>
      </c>
      <c r="H40" s="46">
        <f t="shared" si="4"/>
        <v>372755476</v>
      </c>
      <c r="I40" s="48">
        <v>1650595195</v>
      </c>
      <c r="J40" s="49">
        <f>+J38+J39</f>
        <v>427758247</v>
      </c>
      <c r="K40" s="45">
        <f>+K38+K39</f>
        <v>512929017</v>
      </c>
      <c r="L40" s="46">
        <f>+L38+L39</f>
        <v>571894085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115332444</v>
      </c>
      <c r="D7" s="19">
        <v>132127398</v>
      </c>
      <c r="E7" s="20">
        <v>129653525</v>
      </c>
      <c r="F7" s="21">
        <v>100995000</v>
      </c>
      <c r="G7" s="19">
        <v>115959488</v>
      </c>
      <c r="H7" s="20">
        <v>115959488</v>
      </c>
      <c r="I7" s="22">
        <v>124753804</v>
      </c>
      <c r="J7" s="23">
        <v>129152532</v>
      </c>
      <c r="K7" s="19">
        <v>159593749</v>
      </c>
      <c r="L7" s="20">
        <v>169169375</v>
      </c>
    </row>
    <row r="8" spans="1:12" ht="13.5" x14ac:dyDescent="0.25">
      <c r="A8" s="24" t="s">
        <v>23</v>
      </c>
      <c r="B8" s="18" t="s">
        <v>19</v>
      </c>
      <c r="C8" s="19">
        <v>1537954</v>
      </c>
      <c r="D8" s="19">
        <v>52598113</v>
      </c>
      <c r="E8" s="20">
        <v>39809405</v>
      </c>
      <c r="F8" s="21">
        <v>180203000</v>
      </c>
      <c r="G8" s="19">
        <v>74653966</v>
      </c>
      <c r="H8" s="20">
        <v>74653966</v>
      </c>
      <c r="I8" s="22">
        <v>19808462</v>
      </c>
      <c r="J8" s="23">
        <v>69391955</v>
      </c>
      <c r="K8" s="19">
        <v>78055897</v>
      </c>
      <c r="L8" s="20">
        <v>83524355</v>
      </c>
    </row>
    <row r="9" spans="1:12" ht="13.5" x14ac:dyDescent="0.25">
      <c r="A9" s="24" t="s">
        <v>24</v>
      </c>
      <c r="B9" s="18" t="s">
        <v>25</v>
      </c>
      <c r="C9" s="19">
        <v>531457035</v>
      </c>
      <c r="D9" s="19">
        <v>492457321</v>
      </c>
      <c r="E9" s="20">
        <v>533343010</v>
      </c>
      <c r="F9" s="21">
        <v>587779008</v>
      </c>
      <c r="G9" s="19">
        <v>581930517</v>
      </c>
      <c r="H9" s="20">
        <v>581930517</v>
      </c>
      <c r="I9" s="22">
        <v>579539020</v>
      </c>
      <c r="J9" s="23">
        <v>620501016</v>
      </c>
      <c r="K9" s="19">
        <v>654131004</v>
      </c>
      <c r="L9" s="20">
        <v>690849996</v>
      </c>
    </row>
    <row r="10" spans="1:12" ht="13.5" x14ac:dyDescent="0.25">
      <c r="A10" s="24" t="s">
        <v>26</v>
      </c>
      <c r="B10" s="18" t="s">
        <v>25</v>
      </c>
      <c r="C10" s="19">
        <v>271924472</v>
      </c>
      <c r="D10" s="19">
        <v>289919000</v>
      </c>
      <c r="E10" s="20">
        <v>252284000</v>
      </c>
      <c r="F10" s="21">
        <v>306342000</v>
      </c>
      <c r="G10" s="19">
        <v>306342000</v>
      </c>
      <c r="H10" s="20">
        <v>306342000</v>
      </c>
      <c r="I10" s="22">
        <v>281538000</v>
      </c>
      <c r="J10" s="23">
        <v>291528996</v>
      </c>
      <c r="K10" s="19">
        <v>322330992</v>
      </c>
      <c r="L10" s="20">
        <v>352435008</v>
      </c>
    </row>
    <row r="11" spans="1:12" ht="13.5" x14ac:dyDescent="0.25">
      <c r="A11" s="24" t="s">
        <v>27</v>
      </c>
      <c r="B11" s="18" t="s">
        <v>19</v>
      </c>
      <c r="C11" s="19">
        <v>5580913</v>
      </c>
      <c r="D11" s="19">
        <v>3399279</v>
      </c>
      <c r="E11" s="20">
        <v>6611951</v>
      </c>
      <c r="F11" s="21">
        <v>6288960</v>
      </c>
      <c r="G11" s="19">
        <v>9993732</v>
      </c>
      <c r="H11" s="20">
        <v>9993732</v>
      </c>
      <c r="I11" s="22">
        <v>9123635</v>
      </c>
      <c r="J11" s="23">
        <v>10481604</v>
      </c>
      <c r="K11" s="19">
        <v>10963764</v>
      </c>
      <c r="L11" s="20">
        <v>11468100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15932647</v>
      </c>
      <c r="D14" s="19">
        <v>103540604</v>
      </c>
      <c r="E14" s="20">
        <v>-163712509</v>
      </c>
      <c r="F14" s="21">
        <v>-799604000</v>
      </c>
      <c r="G14" s="19">
        <v>-817966585</v>
      </c>
      <c r="H14" s="20">
        <v>-817966585</v>
      </c>
      <c r="I14" s="22">
        <v>-269570941</v>
      </c>
      <c r="J14" s="23">
        <v>-846751807</v>
      </c>
      <c r="K14" s="19">
        <v>-875517695</v>
      </c>
      <c r="L14" s="20">
        <v>-898049959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-3285360</v>
      </c>
      <c r="G16" s="19">
        <v>-5485360</v>
      </c>
      <c r="H16" s="20">
        <v>-5485360</v>
      </c>
      <c r="I16" s="22">
        <v>0</v>
      </c>
      <c r="J16" s="23">
        <v>-5829996</v>
      </c>
      <c r="K16" s="19">
        <v>-6098184</v>
      </c>
      <c r="L16" s="20">
        <v>-6378696</v>
      </c>
    </row>
    <row r="17" spans="1:12" ht="13.5" x14ac:dyDescent="0.25">
      <c r="A17" s="25" t="s">
        <v>33</v>
      </c>
      <c r="B17" s="26" t="s">
        <v>19</v>
      </c>
      <c r="C17" s="27">
        <f>SUM(C6:C16)</f>
        <v>941765465</v>
      </c>
      <c r="D17" s="27">
        <f t="shared" ref="D17:L17" si="0">SUM(D6:D16)</f>
        <v>1074041715</v>
      </c>
      <c r="E17" s="28">
        <f t="shared" si="0"/>
        <v>797989382</v>
      </c>
      <c r="F17" s="29">
        <f t="shared" si="0"/>
        <v>378718608</v>
      </c>
      <c r="G17" s="27">
        <f t="shared" si="0"/>
        <v>265427758</v>
      </c>
      <c r="H17" s="30">
        <f t="shared" si="0"/>
        <v>265427758</v>
      </c>
      <c r="I17" s="29">
        <f t="shared" si="0"/>
        <v>745191980</v>
      </c>
      <c r="J17" s="31">
        <f t="shared" si="0"/>
        <v>268474300</v>
      </c>
      <c r="K17" s="27">
        <f t="shared" si="0"/>
        <v>343459527</v>
      </c>
      <c r="L17" s="28">
        <f t="shared" si="0"/>
        <v>403018179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-226959451</v>
      </c>
      <c r="D26" s="19">
        <v>-236947133</v>
      </c>
      <c r="E26" s="20">
        <v>-193232278</v>
      </c>
      <c r="F26" s="21">
        <v>-308395356</v>
      </c>
      <c r="G26" s="19">
        <v>-306868499</v>
      </c>
      <c r="H26" s="20">
        <v>-306868499</v>
      </c>
      <c r="I26" s="22">
        <v>-226152420</v>
      </c>
      <c r="J26" s="23">
        <v>-308529000</v>
      </c>
      <c r="K26" s="19">
        <v>-340113012</v>
      </c>
      <c r="L26" s="20">
        <v>-371035968</v>
      </c>
    </row>
    <row r="27" spans="1:12" ht="13.5" x14ac:dyDescent="0.25">
      <c r="A27" s="25" t="s">
        <v>39</v>
      </c>
      <c r="B27" s="26" t="s">
        <v>19</v>
      </c>
      <c r="C27" s="27">
        <f>SUM(C21:C26)</f>
        <v>-226959451</v>
      </c>
      <c r="D27" s="27">
        <f t="shared" ref="D27:L27" si="1">SUM(D21:D26)</f>
        <v>-236947133</v>
      </c>
      <c r="E27" s="28">
        <f t="shared" si="1"/>
        <v>-193232278</v>
      </c>
      <c r="F27" s="29">
        <f t="shared" si="1"/>
        <v>-308395356</v>
      </c>
      <c r="G27" s="27">
        <f t="shared" si="1"/>
        <v>-306868499</v>
      </c>
      <c r="H27" s="28">
        <f t="shared" si="1"/>
        <v>-306868499</v>
      </c>
      <c r="I27" s="30">
        <f t="shared" si="1"/>
        <v>-226152420</v>
      </c>
      <c r="J27" s="31">
        <f t="shared" si="1"/>
        <v>-308529000</v>
      </c>
      <c r="K27" s="27">
        <f t="shared" si="1"/>
        <v>-340113012</v>
      </c>
      <c r="L27" s="28">
        <f t="shared" si="1"/>
        <v>-371035968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714806014</v>
      </c>
      <c r="D38" s="33">
        <f t="shared" ref="D38:L38" si="3">+D17+D27+D36</f>
        <v>837094582</v>
      </c>
      <c r="E38" s="34">
        <f t="shared" si="3"/>
        <v>604757104</v>
      </c>
      <c r="F38" s="35">
        <f t="shared" si="3"/>
        <v>70323252</v>
      </c>
      <c r="G38" s="33">
        <f t="shared" si="3"/>
        <v>-41440741</v>
      </c>
      <c r="H38" s="34">
        <f t="shared" si="3"/>
        <v>-41440741</v>
      </c>
      <c r="I38" s="36">
        <f t="shared" si="3"/>
        <v>519039560</v>
      </c>
      <c r="J38" s="37">
        <f t="shared" si="3"/>
        <v>-40054700</v>
      </c>
      <c r="K38" s="33">
        <f t="shared" si="3"/>
        <v>3346515</v>
      </c>
      <c r="L38" s="34">
        <f t="shared" si="3"/>
        <v>31982211</v>
      </c>
    </row>
    <row r="39" spans="1:12" ht="13.5" x14ac:dyDescent="0.25">
      <c r="A39" s="24" t="s">
        <v>47</v>
      </c>
      <c r="B39" s="18" t="s">
        <v>48</v>
      </c>
      <c r="C39" s="33">
        <v>-794021716</v>
      </c>
      <c r="D39" s="33">
        <v>555202857</v>
      </c>
      <c r="E39" s="34">
        <v>14369597</v>
      </c>
      <c r="F39" s="35">
        <v>-29942000</v>
      </c>
      <c r="G39" s="33">
        <v>13497715</v>
      </c>
      <c r="H39" s="34">
        <v>13497715</v>
      </c>
      <c r="I39" s="36">
        <v>13688680</v>
      </c>
      <c r="J39" s="37">
        <v>-67301622</v>
      </c>
      <c r="K39" s="33">
        <v>-107356322</v>
      </c>
      <c r="L39" s="34">
        <v>-104009807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-79215702</v>
      </c>
      <c r="D40" s="45">
        <f t="shared" si="4"/>
        <v>1392297439</v>
      </c>
      <c r="E40" s="46">
        <f t="shared" si="4"/>
        <v>619126701</v>
      </c>
      <c r="F40" s="47">
        <f t="shared" si="4"/>
        <v>40381252</v>
      </c>
      <c r="G40" s="45">
        <f t="shared" si="4"/>
        <v>-27943026</v>
      </c>
      <c r="H40" s="46">
        <f t="shared" si="4"/>
        <v>-27943026</v>
      </c>
      <c r="I40" s="48">
        <v>546416920</v>
      </c>
      <c r="J40" s="49">
        <f>+J38+J39</f>
        <v>-107356322</v>
      </c>
      <c r="K40" s="45">
        <f>+K38+K39</f>
        <v>-104009807</v>
      </c>
      <c r="L40" s="46">
        <f>+L38+L39</f>
        <v>-72027596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17170715</v>
      </c>
      <c r="F6" s="21">
        <v>90705144</v>
      </c>
      <c r="G6" s="19">
        <v>90705144</v>
      </c>
      <c r="H6" s="20">
        <v>90705144</v>
      </c>
      <c r="I6" s="22">
        <v>94791403</v>
      </c>
      <c r="J6" s="23">
        <v>91439137</v>
      </c>
      <c r="K6" s="19">
        <v>96925421</v>
      </c>
      <c r="L6" s="20">
        <v>102740986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47754810</v>
      </c>
      <c r="F7" s="21">
        <v>199404413</v>
      </c>
      <c r="G7" s="19">
        <v>209039213</v>
      </c>
      <c r="H7" s="20">
        <v>209039213</v>
      </c>
      <c r="I7" s="22">
        <v>162817612</v>
      </c>
      <c r="J7" s="23">
        <v>225827397</v>
      </c>
      <c r="K7" s="19">
        <v>239829871</v>
      </c>
      <c r="L7" s="20">
        <v>257699410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12460488</v>
      </c>
      <c r="F8" s="21">
        <v>44085106</v>
      </c>
      <c r="G8" s="19">
        <v>36272576</v>
      </c>
      <c r="H8" s="20">
        <v>36272576</v>
      </c>
      <c r="I8" s="22">
        <v>41263720</v>
      </c>
      <c r="J8" s="23">
        <v>30502308</v>
      </c>
      <c r="K8" s="19">
        <v>20509548</v>
      </c>
      <c r="L8" s="20">
        <v>19295364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20187233</v>
      </c>
      <c r="F9" s="21">
        <v>76568300</v>
      </c>
      <c r="G9" s="19">
        <v>81070285</v>
      </c>
      <c r="H9" s="20">
        <v>81070285</v>
      </c>
      <c r="I9" s="22">
        <v>77078721</v>
      </c>
      <c r="J9" s="23">
        <v>92502072</v>
      </c>
      <c r="K9" s="19">
        <v>90516768</v>
      </c>
      <c r="L9" s="20">
        <v>91382693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9929977</v>
      </c>
      <c r="F10" s="21">
        <v>25668700</v>
      </c>
      <c r="G10" s="19">
        <v>30497253</v>
      </c>
      <c r="H10" s="20">
        <v>30497253</v>
      </c>
      <c r="I10" s="22">
        <v>29065801</v>
      </c>
      <c r="J10" s="23">
        <v>26704248</v>
      </c>
      <c r="K10" s="19">
        <v>20933244</v>
      </c>
      <c r="L10" s="20">
        <v>23216304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2000000</v>
      </c>
      <c r="G11" s="19">
        <v>2000000</v>
      </c>
      <c r="H11" s="20">
        <v>2000000</v>
      </c>
      <c r="I11" s="22">
        <v>0</v>
      </c>
      <c r="J11" s="23">
        <v>2890764</v>
      </c>
      <c r="K11" s="19">
        <v>3006384</v>
      </c>
      <c r="L11" s="20">
        <v>3126648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-40038059</v>
      </c>
      <c r="D14" s="19">
        <v>0</v>
      </c>
      <c r="E14" s="20">
        <v>-49069606</v>
      </c>
      <c r="F14" s="21">
        <v>-443339019</v>
      </c>
      <c r="G14" s="19">
        <v>-448263849</v>
      </c>
      <c r="H14" s="20">
        <v>-448263849</v>
      </c>
      <c r="I14" s="22">
        <v>-128208970</v>
      </c>
      <c r="J14" s="23">
        <v>-450407325</v>
      </c>
      <c r="K14" s="19">
        <v>-436176208</v>
      </c>
      <c r="L14" s="20">
        <v>-460133440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-310000</v>
      </c>
      <c r="G16" s="19">
        <v>-610000</v>
      </c>
      <c r="H16" s="20">
        <v>-610000</v>
      </c>
      <c r="I16" s="22">
        <v>0</v>
      </c>
      <c r="J16" s="23">
        <v>-630000</v>
      </c>
      <c r="K16" s="19">
        <v>-790008</v>
      </c>
      <c r="L16" s="20">
        <v>-800004</v>
      </c>
    </row>
    <row r="17" spans="1:12" ht="13.5" x14ac:dyDescent="0.25">
      <c r="A17" s="25" t="s">
        <v>33</v>
      </c>
      <c r="B17" s="26" t="s">
        <v>19</v>
      </c>
      <c r="C17" s="27">
        <f>SUM(C6:C16)</f>
        <v>-40038059</v>
      </c>
      <c r="D17" s="27">
        <f t="shared" ref="D17:L17" si="0">SUM(D6:D16)</f>
        <v>0</v>
      </c>
      <c r="E17" s="28">
        <f t="shared" si="0"/>
        <v>58433617</v>
      </c>
      <c r="F17" s="29">
        <f t="shared" si="0"/>
        <v>-5217356</v>
      </c>
      <c r="G17" s="27">
        <f t="shared" si="0"/>
        <v>710622</v>
      </c>
      <c r="H17" s="30">
        <f t="shared" si="0"/>
        <v>710622</v>
      </c>
      <c r="I17" s="29">
        <f t="shared" si="0"/>
        <v>276808287</v>
      </c>
      <c r="J17" s="31">
        <f t="shared" si="0"/>
        <v>18828601</v>
      </c>
      <c r="K17" s="27">
        <f t="shared" si="0"/>
        <v>34755020</v>
      </c>
      <c r="L17" s="28">
        <f t="shared" si="0"/>
        <v>36527961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322000</v>
      </c>
      <c r="F21" s="38">
        <v>5000000</v>
      </c>
      <c r="G21" s="39">
        <v>5000000</v>
      </c>
      <c r="H21" s="40">
        <v>5000000</v>
      </c>
      <c r="I21" s="22">
        <v>1586543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-538535</v>
      </c>
      <c r="D23" s="19">
        <v>-538535</v>
      </c>
      <c r="E23" s="20">
        <v>-538535</v>
      </c>
      <c r="F23" s="38">
        <v>0</v>
      </c>
      <c r="G23" s="39">
        <v>7000000</v>
      </c>
      <c r="H23" s="40">
        <v>7000000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-30993532</v>
      </c>
      <c r="D24" s="19">
        <v>-30993532</v>
      </c>
      <c r="E24" s="20">
        <v>-30993532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-7725735</v>
      </c>
      <c r="F26" s="21">
        <v>-25668700</v>
      </c>
      <c r="G26" s="19">
        <v>-31544426</v>
      </c>
      <c r="H26" s="20">
        <v>-31544426</v>
      </c>
      <c r="I26" s="22">
        <v>-22250103</v>
      </c>
      <c r="J26" s="23">
        <v>-28654932</v>
      </c>
      <c r="K26" s="19">
        <v>-20933244</v>
      </c>
      <c r="L26" s="20">
        <v>-23216292</v>
      </c>
    </row>
    <row r="27" spans="1:12" ht="13.5" x14ac:dyDescent="0.25">
      <c r="A27" s="25" t="s">
        <v>39</v>
      </c>
      <c r="B27" s="26" t="s">
        <v>19</v>
      </c>
      <c r="C27" s="27">
        <f>SUM(C21:C26)</f>
        <v>-31532067</v>
      </c>
      <c r="D27" s="27">
        <f t="shared" ref="D27:L27" si="1">SUM(D21:D26)</f>
        <v>-31532067</v>
      </c>
      <c r="E27" s="28">
        <f t="shared" si="1"/>
        <v>-38935802</v>
      </c>
      <c r="F27" s="29">
        <f t="shared" si="1"/>
        <v>-20668700</v>
      </c>
      <c r="G27" s="27">
        <f t="shared" si="1"/>
        <v>-19544426</v>
      </c>
      <c r="H27" s="28">
        <f t="shared" si="1"/>
        <v>-19544426</v>
      </c>
      <c r="I27" s="30">
        <f t="shared" si="1"/>
        <v>-20663560</v>
      </c>
      <c r="J27" s="31">
        <f t="shared" si="1"/>
        <v>-28654932</v>
      </c>
      <c r="K27" s="27">
        <f t="shared" si="1"/>
        <v>-20933244</v>
      </c>
      <c r="L27" s="28">
        <f t="shared" si="1"/>
        <v>-23216292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-71570126</v>
      </c>
      <c r="D38" s="33">
        <f t="shared" ref="D38:L38" si="3">+D17+D27+D36</f>
        <v>-31532067</v>
      </c>
      <c r="E38" s="34">
        <f t="shared" si="3"/>
        <v>19497815</v>
      </c>
      <c r="F38" s="35">
        <f t="shared" si="3"/>
        <v>-25886056</v>
      </c>
      <c r="G38" s="33">
        <f t="shared" si="3"/>
        <v>-18833804</v>
      </c>
      <c r="H38" s="34">
        <f t="shared" si="3"/>
        <v>-18833804</v>
      </c>
      <c r="I38" s="36">
        <f t="shared" si="3"/>
        <v>256144727</v>
      </c>
      <c r="J38" s="37">
        <f t="shared" si="3"/>
        <v>-9826331</v>
      </c>
      <c r="K38" s="33">
        <f t="shared" si="3"/>
        <v>13821776</v>
      </c>
      <c r="L38" s="34">
        <f t="shared" si="3"/>
        <v>13311669</v>
      </c>
    </row>
    <row r="39" spans="1:12" ht="13.5" x14ac:dyDescent="0.25">
      <c r="A39" s="24" t="s">
        <v>47</v>
      </c>
      <c r="B39" s="18" t="s">
        <v>48</v>
      </c>
      <c r="C39" s="33">
        <v>4492418</v>
      </c>
      <c r="D39" s="33">
        <v>4492418</v>
      </c>
      <c r="E39" s="34">
        <v>4492418</v>
      </c>
      <c r="F39" s="35">
        <v>26114216</v>
      </c>
      <c r="G39" s="33">
        <v>26956562</v>
      </c>
      <c r="H39" s="34">
        <v>26956562</v>
      </c>
      <c r="I39" s="36">
        <v>9780667</v>
      </c>
      <c r="J39" s="37">
        <v>21563290</v>
      </c>
      <c r="K39" s="33">
        <v>11736959</v>
      </c>
      <c r="L39" s="34">
        <v>25558735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-67077708</v>
      </c>
      <c r="D40" s="45">
        <f t="shared" si="4"/>
        <v>-27039649</v>
      </c>
      <c r="E40" s="46">
        <f t="shared" si="4"/>
        <v>23990233</v>
      </c>
      <c r="F40" s="47">
        <f t="shared" si="4"/>
        <v>228160</v>
      </c>
      <c r="G40" s="45">
        <f t="shared" si="4"/>
        <v>8122758</v>
      </c>
      <c r="H40" s="46">
        <f t="shared" si="4"/>
        <v>8122758</v>
      </c>
      <c r="I40" s="48">
        <v>267497211</v>
      </c>
      <c r="J40" s="49">
        <f>+J38+J39</f>
        <v>11736959</v>
      </c>
      <c r="K40" s="45">
        <f>+K38+K39</f>
        <v>25558735</v>
      </c>
      <c r="L40" s="46">
        <f>+L38+L39</f>
        <v>38870404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49337454</v>
      </c>
      <c r="D6" s="19">
        <v>242938188</v>
      </c>
      <c r="E6" s="20">
        <v>153406108</v>
      </c>
      <c r="F6" s="21">
        <v>39838925</v>
      </c>
      <c r="G6" s="19">
        <v>39838925</v>
      </c>
      <c r="H6" s="20">
        <v>39838925</v>
      </c>
      <c r="I6" s="22">
        <v>144602871</v>
      </c>
      <c r="J6" s="23">
        <v>43374339</v>
      </c>
      <c r="K6" s="19">
        <v>46469744</v>
      </c>
      <c r="L6" s="20">
        <v>49714066</v>
      </c>
    </row>
    <row r="7" spans="1:12" ht="13.5" x14ac:dyDescent="0.25">
      <c r="A7" s="24" t="s">
        <v>22</v>
      </c>
      <c r="B7" s="18" t="s">
        <v>19</v>
      </c>
      <c r="C7" s="19">
        <v>97054329</v>
      </c>
      <c r="D7" s="19">
        <v>500305546</v>
      </c>
      <c r="E7" s="20">
        <v>12737509</v>
      </c>
      <c r="F7" s="21">
        <v>36690502</v>
      </c>
      <c r="G7" s="19">
        <v>36690502</v>
      </c>
      <c r="H7" s="20">
        <v>36690502</v>
      </c>
      <c r="I7" s="22">
        <v>-1658428264</v>
      </c>
      <c r="J7" s="23">
        <v>23337809</v>
      </c>
      <c r="K7" s="19">
        <v>26857187</v>
      </c>
      <c r="L7" s="20">
        <v>30055094</v>
      </c>
    </row>
    <row r="8" spans="1:12" ht="13.5" x14ac:dyDescent="0.25">
      <c r="A8" s="24" t="s">
        <v>23</v>
      </c>
      <c r="B8" s="18" t="s">
        <v>19</v>
      </c>
      <c r="C8" s="19">
        <v>4552008</v>
      </c>
      <c r="D8" s="19">
        <v>35615615</v>
      </c>
      <c r="E8" s="20">
        <v>19046645</v>
      </c>
      <c r="F8" s="21">
        <v>2648428</v>
      </c>
      <c r="G8" s="19">
        <v>2733745</v>
      </c>
      <c r="H8" s="20">
        <v>2733745</v>
      </c>
      <c r="I8" s="22">
        <v>21800880</v>
      </c>
      <c r="J8" s="23">
        <v>2766574</v>
      </c>
      <c r="K8" s="19">
        <v>2950198</v>
      </c>
      <c r="L8" s="20">
        <v>3137200</v>
      </c>
    </row>
    <row r="9" spans="1:12" ht="13.5" x14ac:dyDescent="0.25">
      <c r="A9" s="24" t="s">
        <v>24</v>
      </c>
      <c r="B9" s="18" t="s">
        <v>25</v>
      </c>
      <c r="C9" s="19">
        <v>187562759</v>
      </c>
      <c r="D9" s="19">
        <v>950935000</v>
      </c>
      <c r="E9" s="20">
        <v>-101006150</v>
      </c>
      <c r="F9" s="21">
        <v>186543000</v>
      </c>
      <c r="G9" s="19">
        <v>186543000</v>
      </c>
      <c r="H9" s="20">
        <v>186543000</v>
      </c>
      <c r="I9" s="22">
        <v>1160478000</v>
      </c>
      <c r="J9" s="23">
        <v>212834525</v>
      </c>
      <c r="K9" s="19">
        <v>210777988</v>
      </c>
      <c r="L9" s="20">
        <v>200470988</v>
      </c>
    </row>
    <row r="10" spans="1:12" ht="13.5" x14ac:dyDescent="0.25">
      <c r="A10" s="24" t="s">
        <v>26</v>
      </c>
      <c r="B10" s="18" t="s">
        <v>25</v>
      </c>
      <c r="C10" s="19">
        <v>37628000</v>
      </c>
      <c r="D10" s="19">
        <v>369636000</v>
      </c>
      <c r="E10" s="20">
        <v>268680000</v>
      </c>
      <c r="F10" s="21">
        <v>46376000</v>
      </c>
      <c r="G10" s="19">
        <v>97567896</v>
      </c>
      <c r="H10" s="20">
        <v>97567896</v>
      </c>
      <c r="I10" s="22">
        <v>336354000</v>
      </c>
      <c r="J10" s="23">
        <v>46128085</v>
      </c>
      <c r="K10" s="19">
        <v>75511999</v>
      </c>
      <c r="L10" s="20">
        <v>74786000</v>
      </c>
    </row>
    <row r="11" spans="1:12" ht="13.5" x14ac:dyDescent="0.25">
      <c r="A11" s="24" t="s">
        <v>27</v>
      </c>
      <c r="B11" s="18" t="s">
        <v>19</v>
      </c>
      <c r="C11" s="19">
        <v>-35268</v>
      </c>
      <c r="D11" s="19">
        <v>2155809</v>
      </c>
      <c r="E11" s="20">
        <v>10443889</v>
      </c>
      <c r="F11" s="21">
        <v>4279574</v>
      </c>
      <c r="G11" s="19">
        <v>6530145</v>
      </c>
      <c r="H11" s="20">
        <v>6530145</v>
      </c>
      <c r="I11" s="22">
        <v>2105451</v>
      </c>
      <c r="J11" s="23">
        <v>6053818</v>
      </c>
      <c r="K11" s="19">
        <v>4177709</v>
      </c>
      <c r="L11" s="20">
        <v>4054814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-93749416</v>
      </c>
      <c r="D14" s="19">
        <v>-353087615</v>
      </c>
      <c r="E14" s="20">
        <v>-367522989</v>
      </c>
      <c r="F14" s="21">
        <v>-307810084</v>
      </c>
      <c r="G14" s="19">
        <v>-312336971</v>
      </c>
      <c r="H14" s="20">
        <v>-312336971</v>
      </c>
      <c r="I14" s="22">
        <v>-262644407</v>
      </c>
      <c r="J14" s="23">
        <v>-293609897</v>
      </c>
      <c r="K14" s="19">
        <v>-119325178</v>
      </c>
      <c r="L14" s="20">
        <v>-126988923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282349866</v>
      </c>
      <c r="D17" s="27">
        <f t="shared" ref="D17:L17" si="0">SUM(D6:D16)</f>
        <v>1748498543</v>
      </c>
      <c r="E17" s="28">
        <f t="shared" si="0"/>
        <v>-4214988</v>
      </c>
      <c r="F17" s="29">
        <f t="shared" si="0"/>
        <v>8566345</v>
      </c>
      <c r="G17" s="27">
        <f t="shared" si="0"/>
        <v>57567242</v>
      </c>
      <c r="H17" s="30">
        <f t="shared" si="0"/>
        <v>57567242</v>
      </c>
      <c r="I17" s="29">
        <f t="shared" si="0"/>
        <v>-255731469</v>
      </c>
      <c r="J17" s="31">
        <f t="shared" si="0"/>
        <v>40885253</v>
      </c>
      <c r="K17" s="27">
        <f t="shared" si="0"/>
        <v>247419647</v>
      </c>
      <c r="L17" s="28">
        <f t="shared" si="0"/>
        <v>235229239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945920</v>
      </c>
      <c r="E21" s="20">
        <v>8416768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-14662260</v>
      </c>
      <c r="D26" s="19">
        <v>-1802752</v>
      </c>
      <c r="E26" s="20">
        <v>-511713</v>
      </c>
      <c r="F26" s="21">
        <v>-69318886</v>
      </c>
      <c r="G26" s="19">
        <v>-96285303</v>
      </c>
      <c r="H26" s="20">
        <v>-96285303</v>
      </c>
      <c r="I26" s="22">
        <v>-2683934</v>
      </c>
      <c r="J26" s="23">
        <v>-90933016</v>
      </c>
      <c r="K26" s="19">
        <v>-37755999</v>
      </c>
      <c r="L26" s="20">
        <v>-34000000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-14662260</v>
      </c>
      <c r="D27" s="27">
        <f t="shared" ref="D27:L27" si="1">SUM(D21:D26)</f>
        <v>-856832</v>
      </c>
      <c r="E27" s="28">
        <f t="shared" si="1"/>
        <v>7905055</v>
      </c>
      <c r="F27" s="29">
        <f t="shared" si="1"/>
        <v>-69318886</v>
      </c>
      <c r="G27" s="27">
        <f t="shared" si="1"/>
        <v>-96285303</v>
      </c>
      <c r="H27" s="28">
        <f t="shared" si="1"/>
        <v>-96285303</v>
      </c>
      <c r="I27" s="30">
        <f t="shared" si="1"/>
        <v>-2683934</v>
      </c>
      <c r="J27" s="31">
        <f t="shared" si="1"/>
        <v>-90933016</v>
      </c>
      <c r="K27" s="27">
        <f t="shared" si="1"/>
        <v>-37755999</v>
      </c>
      <c r="L27" s="28">
        <f t="shared" si="1"/>
        <v>-34000000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267687606</v>
      </c>
      <c r="D38" s="33">
        <f t="shared" ref="D38:L38" si="3">+D17+D27+D36</f>
        <v>1747641711</v>
      </c>
      <c r="E38" s="34">
        <f t="shared" si="3"/>
        <v>3690067</v>
      </c>
      <c r="F38" s="35">
        <f t="shared" si="3"/>
        <v>-60752541</v>
      </c>
      <c r="G38" s="33">
        <f t="shared" si="3"/>
        <v>-38718061</v>
      </c>
      <c r="H38" s="34">
        <f t="shared" si="3"/>
        <v>-38718061</v>
      </c>
      <c r="I38" s="36">
        <f t="shared" si="3"/>
        <v>-258415403</v>
      </c>
      <c r="J38" s="37">
        <f t="shared" si="3"/>
        <v>-50047763</v>
      </c>
      <c r="K38" s="33">
        <f t="shared" si="3"/>
        <v>209663648</v>
      </c>
      <c r="L38" s="34">
        <f t="shared" si="3"/>
        <v>201229239</v>
      </c>
    </row>
    <row r="39" spans="1:12" ht="13.5" x14ac:dyDescent="0.25">
      <c r="A39" s="24" t="s">
        <v>47</v>
      </c>
      <c r="B39" s="18" t="s">
        <v>48</v>
      </c>
      <c r="C39" s="33">
        <v>292613490</v>
      </c>
      <c r="D39" s="33">
        <v>198219979</v>
      </c>
      <c r="E39" s="34">
        <v>130495474</v>
      </c>
      <c r="F39" s="35">
        <v>130024400</v>
      </c>
      <c r="G39" s="33">
        <v>108853823</v>
      </c>
      <c r="H39" s="34">
        <v>108853823</v>
      </c>
      <c r="I39" s="36">
        <v>0</v>
      </c>
      <c r="J39" s="37">
        <v>72467863</v>
      </c>
      <c r="K39" s="33">
        <v>38590784</v>
      </c>
      <c r="L39" s="34">
        <v>5642903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560301096</v>
      </c>
      <c r="D40" s="45">
        <f t="shared" si="4"/>
        <v>1945861690</v>
      </c>
      <c r="E40" s="46">
        <f t="shared" si="4"/>
        <v>134185541</v>
      </c>
      <c r="F40" s="47">
        <f t="shared" si="4"/>
        <v>69271859</v>
      </c>
      <c r="G40" s="45">
        <f t="shared" si="4"/>
        <v>70135762</v>
      </c>
      <c r="H40" s="46">
        <f t="shared" si="4"/>
        <v>70135762</v>
      </c>
      <c r="I40" s="48">
        <v>-258415403</v>
      </c>
      <c r="J40" s="49">
        <f>+J38+J39</f>
        <v>22420100</v>
      </c>
      <c r="K40" s="45">
        <f>+K38+K39</f>
        <v>248254432</v>
      </c>
      <c r="L40" s="46">
        <f>+L38+L39</f>
        <v>206872142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6724275</v>
      </c>
      <c r="D6" s="19">
        <v>0</v>
      </c>
      <c r="E6" s="20">
        <v>0</v>
      </c>
      <c r="F6" s="21">
        <v>15000000</v>
      </c>
      <c r="G6" s="19">
        <v>17500008</v>
      </c>
      <c r="H6" s="20">
        <v>17500008</v>
      </c>
      <c r="I6" s="22">
        <v>0</v>
      </c>
      <c r="J6" s="23">
        <v>16999999</v>
      </c>
      <c r="K6" s="19">
        <v>17795777</v>
      </c>
      <c r="L6" s="20">
        <v>18615429</v>
      </c>
    </row>
    <row r="7" spans="1:12" ht="13.5" x14ac:dyDescent="0.25">
      <c r="A7" s="24" t="s">
        <v>22</v>
      </c>
      <c r="B7" s="18" t="s">
        <v>19</v>
      </c>
      <c r="C7" s="19">
        <v>349181</v>
      </c>
      <c r="D7" s="19">
        <v>0</v>
      </c>
      <c r="E7" s="20">
        <v>0</v>
      </c>
      <c r="F7" s="21">
        <v>399996</v>
      </c>
      <c r="G7" s="19">
        <v>399996</v>
      </c>
      <c r="H7" s="20">
        <v>399996</v>
      </c>
      <c r="I7" s="22">
        <v>0</v>
      </c>
      <c r="J7" s="23">
        <v>450000</v>
      </c>
      <c r="K7" s="19">
        <v>456384</v>
      </c>
      <c r="L7" s="20">
        <v>462444</v>
      </c>
    </row>
    <row r="8" spans="1:12" ht="13.5" x14ac:dyDescent="0.25">
      <c r="A8" s="24" t="s">
        <v>23</v>
      </c>
      <c r="B8" s="18" t="s">
        <v>19</v>
      </c>
      <c r="C8" s="19">
        <v>214770914</v>
      </c>
      <c r="D8" s="19">
        <v>0</v>
      </c>
      <c r="E8" s="20">
        <v>66149734</v>
      </c>
      <c r="F8" s="21">
        <v>16397784</v>
      </c>
      <c r="G8" s="19">
        <v>27397788</v>
      </c>
      <c r="H8" s="20">
        <v>27397788</v>
      </c>
      <c r="I8" s="22">
        <v>42638718</v>
      </c>
      <c r="J8" s="23">
        <v>1668120</v>
      </c>
      <c r="K8" s="19">
        <v>1790492</v>
      </c>
      <c r="L8" s="20">
        <v>1890024</v>
      </c>
    </row>
    <row r="9" spans="1:12" ht="13.5" x14ac:dyDescent="0.25">
      <c r="A9" s="24" t="s">
        <v>24</v>
      </c>
      <c r="B9" s="18" t="s">
        <v>25</v>
      </c>
      <c r="C9" s="19">
        <v>217056122</v>
      </c>
      <c r="D9" s="19">
        <v>0</v>
      </c>
      <c r="E9" s="20">
        <v>332134682</v>
      </c>
      <c r="F9" s="21">
        <v>230224008</v>
      </c>
      <c r="G9" s="19">
        <v>249837216</v>
      </c>
      <c r="H9" s="20">
        <v>249837216</v>
      </c>
      <c r="I9" s="22">
        <v>505558079</v>
      </c>
      <c r="J9" s="23">
        <v>260793957</v>
      </c>
      <c r="K9" s="19">
        <v>254169218</v>
      </c>
      <c r="L9" s="20">
        <v>245523024</v>
      </c>
    </row>
    <row r="10" spans="1:12" ht="13.5" x14ac:dyDescent="0.25">
      <c r="A10" s="24" t="s">
        <v>26</v>
      </c>
      <c r="B10" s="18" t="s">
        <v>25</v>
      </c>
      <c r="C10" s="19">
        <v>66383081</v>
      </c>
      <c r="D10" s="19">
        <v>0</v>
      </c>
      <c r="E10" s="20">
        <v>71131000</v>
      </c>
      <c r="F10" s="21">
        <v>66990012</v>
      </c>
      <c r="G10" s="19">
        <v>60210804</v>
      </c>
      <c r="H10" s="20">
        <v>60210804</v>
      </c>
      <c r="I10" s="22">
        <v>36244000</v>
      </c>
      <c r="J10" s="23">
        <v>49679047</v>
      </c>
      <c r="K10" s="19">
        <v>49608292</v>
      </c>
      <c r="L10" s="20">
        <v>47182743</v>
      </c>
    </row>
    <row r="11" spans="1:12" ht="13.5" x14ac:dyDescent="0.25">
      <c r="A11" s="24" t="s">
        <v>27</v>
      </c>
      <c r="B11" s="18" t="s">
        <v>19</v>
      </c>
      <c r="C11" s="19">
        <v>498136</v>
      </c>
      <c r="D11" s="19">
        <v>0</v>
      </c>
      <c r="E11" s="20">
        <v>0</v>
      </c>
      <c r="F11" s="21">
        <v>4500000</v>
      </c>
      <c r="G11" s="19">
        <v>12000000</v>
      </c>
      <c r="H11" s="20">
        <v>12000000</v>
      </c>
      <c r="I11" s="22">
        <v>0</v>
      </c>
      <c r="J11" s="23">
        <v>12000000</v>
      </c>
      <c r="K11" s="19">
        <v>12360000</v>
      </c>
      <c r="L11" s="20">
        <v>12730800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23655232</v>
      </c>
      <c r="D14" s="19">
        <v>0</v>
      </c>
      <c r="E14" s="20">
        <v>-98069202</v>
      </c>
      <c r="F14" s="21">
        <v>5090004</v>
      </c>
      <c r="G14" s="19">
        <v>62999244</v>
      </c>
      <c r="H14" s="20">
        <v>62999244</v>
      </c>
      <c r="I14" s="22">
        <v>-116859805</v>
      </c>
      <c r="J14" s="23">
        <v>-275222746</v>
      </c>
      <c r="K14" s="19">
        <v>-279650249</v>
      </c>
      <c r="L14" s="20">
        <v>-290038228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-700000</v>
      </c>
      <c r="K15" s="19">
        <v>-700000</v>
      </c>
      <c r="L15" s="20">
        <v>-700000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529436941</v>
      </c>
      <c r="D17" s="27">
        <f t="shared" ref="D17:L17" si="0">SUM(D6:D16)</f>
        <v>0</v>
      </c>
      <c r="E17" s="28">
        <f t="shared" si="0"/>
        <v>371346214</v>
      </c>
      <c r="F17" s="29">
        <f t="shared" si="0"/>
        <v>338601804</v>
      </c>
      <c r="G17" s="27">
        <f t="shared" si="0"/>
        <v>430345056</v>
      </c>
      <c r="H17" s="30">
        <f t="shared" si="0"/>
        <v>430345056</v>
      </c>
      <c r="I17" s="29">
        <f t="shared" si="0"/>
        <v>467580992</v>
      </c>
      <c r="J17" s="31">
        <f t="shared" si="0"/>
        <v>65668377</v>
      </c>
      <c r="K17" s="27">
        <f t="shared" si="0"/>
        <v>55829914</v>
      </c>
      <c r="L17" s="28">
        <f t="shared" si="0"/>
        <v>35666236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900000</v>
      </c>
      <c r="H21" s="40">
        <v>900000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-50041955</v>
      </c>
      <c r="D26" s="19">
        <v>0</v>
      </c>
      <c r="E26" s="20">
        <v>-61207453</v>
      </c>
      <c r="F26" s="21">
        <v>-52788228</v>
      </c>
      <c r="G26" s="19">
        <v>-53396688</v>
      </c>
      <c r="H26" s="20">
        <v>-53396688</v>
      </c>
      <c r="I26" s="22">
        <v>-130725477</v>
      </c>
      <c r="J26" s="23">
        <v>-56737566</v>
      </c>
      <c r="K26" s="19">
        <v>-47195218</v>
      </c>
      <c r="L26" s="20">
        <v>-47204838</v>
      </c>
    </row>
    <row r="27" spans="1:12" ht="13.5" x14ac:dyDescent="0.25">
      <c r="A27" s="25" t="s">
        <v>39</v>
      </c>
      <c r="B27" s="26" t="s">
        <v>19</v>
      </c>
      <c r="C27" s="27">
        <f>SUM(C21:C26)</f>
        <v>-50041955</v>
      </c>
      <c r="D27" s="27">
        <f t="shared" ref="D27:L27" si="1">SUM(D21:D26)</f>
        <v>0</v>
      </c>
      <c r="E27" s="28">
        <f t="shared" si="1"/>
        <v>-61207453</v>
      </c>
      <c r="F27" s="29">
        <f t="shared" si="1"/>
        <v>-52788228</v>
      </c>
      <c r="G27" s="27">
        <f t="shared" si="1"/>
        <v>-52496688</v>
      </c>
      <c r="H27" s="28">
        <f t="shared" si="1"/>
        <v>-52496688</v>
      </c>
      <c r="I27" s="30">
        <f t="shared" si="1"/>
        <v>-130725477</v>
      </c>
      <c r="J27" s="31">
        <f t="shared" si="1"/>
        <v>-56737566</v>
      </c>
      <c r="K27" s="27">
        <f t="shared" si="1"/>
        <v>-47195218</v>
      </c>
      <c r="L27" s="28">
        <f t="shared" si="1"/>
        <v>-47204838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479394986</v>
      </c>
      <c r="D38" s="33">
        <f t="shared" ref="D38:L38" si="3">+D17+D27+D36</f>
        <v>0</v>
      </c>
      <c r="E38" s="34">
        <f t="shared" si="3"/>
        <v>310138761</v>
      </c>
      <c r="F38" s="35">
        <f t="shared" si="3"/>
        <v>285813576</v>
      </c>
      <c r="G38" s="33">
        <f t="shared" si="3"/>
        <v>377848368</v>
      </c>
      <c r="H38" s="34">
        <f t="shared" si="3"/>
        <v>377848368</v>
      </c>
      <c r="I38" s="36">
        <f t="shared" si="3"/>
        <v>336855515</v>
      </c>
      <c r="J38" s="37">
        <f t="shared" si="3"/>
        <v>8930811</v>
      </c>
      <c r="K38" s="33">
        <f t="shared" si="3"/>
        <v>8634696</v>
      </c>
      <c r="L38" s="34">
        <f t="shared" si="3"/>
        <v>-11538602</v>
      </c>
    </row>
    <row r="39" spans="1:12" ht="13.5" x14ac:dyDescent="0.25">
      <c r="A39" s="24" t="s">
        <v>47</v>
      </c>
      <c r="B39" s="18" t="s">
        <v>48</v>
      </c>
      <c r="C39" s="33">
        <v>-378433744</v>
      </c>
      <c r="D39" s="33">
        <v>-24455192</v>
      </c>
      <c r="E39" s="34">
        <v>42169841</v>
      </c>
      <c r="F39" s="35">
        <v>42156756</v>
      </c>
      <c r="G39" s="33">
        <v>52202856</v>
      </c>
      <c r="H39" s="34">
        <v>52202856</v>
      </c>
      <c r="I39" s="36">
        <v>0</v>
      </c>
      <c r="J39" s="37">
        <v>72202858</v>
      </c>
      <c r="K39" s="33">
        <v>95966657</v>
      </c>
      <c r="L39" s="34">
        <v>119871945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100961242</v>
      </c>
      <c r="D40" s="45">
        <f t="shared" si="4"/>
        <v>-24455192</v>
      </c>
      <c r="E40" s="46">
        <f t="shared" si="4"/>
        <v>352308602</v>
      </c>
      <c r="F40" s="47">
        <f t="shared" si="4"/>
        <v>327970332</v>
      </c>
      <c r="G40" s="45">
        <f t="shared" si="4"/>
        <v>430051224</v>
      </c>
      <c r="H40" s="46">
        <f t="shared" si="4"/>
        <v>430051224</v>
      </c>
      <c r="I40" s="48">
        <v>336855515</v>
      </c>
      <c r="J40" s="49">
        <f>+J38+J39</f>
        <v>81133669</v>
      </c>
      <c r="K40" s="45">
        <f>+K38+K39</f>
        <v>104601353</v>
      </c>
      <c r="L40" s="46">
        <f>+L38+L39</f>
        <v>108333343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726917</v>
      </c>
      <c r="E6" s="20">
        <v>825305</v>
      </c>
      <c r="F6" s="21">
        <v>51461784</v>
      </c>
      <c r="G6" s="19">
        <v>51461784</v>
      </c>
      <c r="H6" s="20">
        <v>51461784</v>
      </c>
      <c r="I6" s="22">
        <v>13456997</v>
      </c>
      <c r="J6" s="23">
        <v>70932140</v>
      </c>
      <c r="K6" s="19">
        <v>77286477</v>
      </c>
      <c r="L6" s="20">
        <v>80841655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1202644</v>
      </c>
      <c r="E7" s="20">
        <v>1602778</v>
      </c>
      <c r="F7" s="21">
        <v>123335108</v>
      </c>
      <c r="G7" s="19">
        <v>123402447</v>
      </c>
      <c r="H7" s="20">
        <v>123402447</v>
      </c>
      <c r="I7" s="22">
        <v>13087638</v>
      </c>
      <c r="J7" s="23">
        <v>169554701</v>
      </c>
      <c r="K7" s="19">
        <v>185222090</v>
      </c>
      <c r="L7" s="20">
        <v>194243848</v>
      </c>
    </row>
    <row r="8" spans="1:12" ht="13.5" x14ac:dyDescent="0.25">
      <c r="A8" s="24" t="s">
        <v>23</v>
      </c>
      <c r="B8" s="18" t="s">
        <v>19</v>
      </c>
      <c r="C8" s="19">
        <v>1383604</v>
      </c>
      <c r="D8" s="19">
        <v>32395655</v>
      </c>
      <c r="E8" s="20">
        <v>82837085</v>
      </c>
      <c r="F8" s="21">
        <v>9032901</v>
      </c>
      <c r="G8" s="19">
        <v>35307009</v>
      </c>
      <c r="H8" s="20">
        <v>35307009</v>
      </c>
      <c r="I8" s="22">
        <v>106475665</v>
      </c>
      <c r="J8" s="23">
        <v>40957550</v>
      </c>
      <c r="K8" s="19">
        <v>42781234</v>
      </c>
      <c r="L8" s="20">
        <v>44759998</v>
      </c>
    </row>
    <row r="9" spans="1:12" ht="13.5" x14ac:dyDescent="0.25">
      <c r="A9" s="24" t="s">
        <v>24</v>
      </c>
      <c r="B9" s="18" t="s">
        <v>25</v>
      </c>
      <c r="C9" s="19">
        <v>11847097</v>
      </c>
      <c r="D9" s="19">
        <v>3314044</v>
      </c>
      <c r="E9" s="20">
        <v>653468671</v>
      </c>
      <c r="F9" s="21">
        <v>184412925</v>
      </c>
      <c r="G9" s="19">
        <v>183630925</v>
      </c>
      <c r="H9" s="20">
        <v>183630925</v>
      </c>
      <c r="I9" s="22">
        <v>691118572</v>
      </c>
      <c r="J9" s="23">
        <v>193868006</v>
      </c>
      <c r="K9" s="19">
        <v>192588006</v>
      </c>
      <c r="L9" s="20">
        <v>188906006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47155493</v>
      </c>
      <c r="F10" s="21">
        <v>49724000</v>
      </c>
      <c r="G10" s="19">
        <v>45002000</v>
      </c>
      <c r="H10" s="20">
        <v>45002000</v>
      </c>
      <c r="I10" s="22">
        <v>11900000</v>
      </c>
      <c r="J10" s="23">
        <v>58291000</v>
      </c>
      <c r="K10" s="19">
        <v>43022000</v>
      </c>
      <c r="L10" s="20">
        <v>45892000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253126</v>
      </c>
      <c r="E11" s="20">
        <v>351477</v>
      </c>
      <c r="F11" s="21">
        <v>3437457</v>
      </c>
      <c r="G11" s="19">
        <v>3437457</v>
      </c>
      <c r="H11" s="20">
        <v>3437457</v>
      </c>
      <c r="I11" s="22">
        <v>4480344</v>
      </c>
      <c r="J11" s="23">
        <v>3640267</v>
      </c>
      <c r="K11" s="19">
        <v>3818640</v>
      </c>
      <c r="L11" s="20">
        <v>4005753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-6013</v>
      </c>
      <c r="E14" s="20">
        <v>-222083089</v>
      </c>
      <c r="F14" s="21">
        <v>-380695841</v>
      </c>
      <c r="G14" s="19">
        <v>-409013385</v>
      </c>
      <c r="H14" s="20">
        <v>-409013385</v>
      </c>
      <c r="I14" s="22">
        <v>-264115042</v>
      </c>
      <c r="J14" s="23">
        <v>-428216464</v>
      </c>
      <c r="K14" s="19">
        <v>-451303863</v>
      </c>
      <c r="L14" s="20">
        <v>-472833449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-3829407</v>
      </c>
      <c r="H15" s="20">
        <v>-3829407</v>
      </c>
      <c r="I15" s="22">
        <v>0</v>
      </c>
      <c r="J15" s="23">
        <v>-3828907</v>
      </c>
      <c r="K15" s="19">
        <v>-4016523</v>
      </c>
      <c r="L15" s="20">
        <v>-4213333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13230701</v>
      </c>
      <c r="D17" s="27">
        <f t="shared" ref="D17:L17" si="0">SUM(D6:D16)</f>
        <v>37886373</v>
      </c>
      <c r="E17" s="28">
        <f t="shared" si="0"/>
        <v>564157720</v>
      </c>
      <c r="F17" s="29">
        <f t="shared" si="0"/>
        <v>40708334</v>
      </c>
      <c r="G17" s="27">
        <f t="shared" si="0"/>
        <v>29398830</v>
      </c>
      <c r="H17" s="30">
        <f t="shared" si="0"/>
        <v>29398830</v>
      </c>
      <c r="I17" s="29">
        <f t="shared" si="0"/>
        <v>576404174</v>
      </c>
      <c r="J17" s="31">
        <f t="shared" si="0"/>
        <v>105198293</v>
      </c>
      <c r="K17" s="27">
        <f t="shared" si="0"/>
        <v>89398061</v>
      </c>
      <c r="L17" s="28">
        <f t="shared" si="0"/>
        <v>81602478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-19718411</v>
      </c>
      <c r="F26" s="21">
        <v>-45652473</v>
      </c>
      <c r="G26" s="19">
        <v>-41594346</v>
      </c>
      <c r="H26" s="20">
        <v>-41594346</v>
      </c>
      <c r="I26" s="22">
        <v>-2071794</v>
      </c>
      <c r="J26" s="23">
        <v>-70076549</v>
      </c>
      <c r="K26" s="19">
        <v>-36022000</v>
      </c>
      <c r="L26" s="20">
        <v>-38892000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-19718411</v>
      </c>
      <c r="F27" s="29">
        <f t="shared" si="1"/>
        <v>-45652473</v>
      </c>
      <c r="G27" s="27">
        <f t="shared" si="1"/>
        <v>-41594346</v>
      </c>
      <c r="H27" s="28">
        <f t="shared" si="1"/>
        <v>-41594346</v>
      </c>
      <c r="I27" s="30">
        <f t="shared" si="1"/>
        <v>-2071794</v>
      </c>
      <c r="J27" s="31">
        <f t="shared" si="1"/>
        <v>-70076549</v>
      </c>
      <c r="K27" s="27">
        <f t="shared" si="1"/>
        <v>-36022000</v>
      </c>
      <c r="L27" s="28">
        <f t="shared" si="1"/>
        <v>-38892000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184668</v>
      </c>
      <c r="D35" s="19">
        <v>147210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184668</v>
      </c>
      <c r="D36" s="27">
        <f t="shared" ref="D36:L36" si="2">SUM(D31:D35)</f>
        <v>147210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13415369</v>
      </c>
      <c r="D38" s="33">
        <f t="shared" ref="D38:L38" si="3">+D17+D27+D36</f>
        <v>38033583</v>
      </c>
      <c r="E38" s="34">
        <f t="shared" si="3"/>
        <v>544439309</v>
      </c>
      <c r="F38" s="35">
        <f t="shared" si="3"/>
        <v>-4944139</v>
      </c>
      <c r="G38" s="33">
        <f t="shared" si="3"/>
        <v>-12195516</v>
      </c>
      <c r="H38" s="34">
        <f t="shared" si="3"/>
        <v>-12195516</v>
      </c>
      <c r="I38" s="36">
        <f t="shared" si="3"/>
        <v>574332380</v>
      </c>
      <c r="J38" s="37">
        <f t="shared" si="3"/>
        <v>35121744</v>
      </c>
      <c r="K38" s="33">
        <f t="shared" si="3"/>
        <v>53376061</v>
      </c>
      <c r="L38" s="34">
        <f t="shared" si="3"/>
        <v>42710478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44118201</v>
      </c>
      <c r="G39" s="33">
        <v>44118201</v>
      </c>
      <c r="H39" s="34">
        <v>44118201</v>
      </c>
      <c r="I39" s="36">
        <v>0</v>
      </c>
      <c r="J39" s="37">
        <v>44118201</v>
      </c>
      <c r="K39" s="33">
        <v>29234514</v>
      </c>
      <c r="L39" s="34">
        <v>20189514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13415369</v>
      </c>
      <c r="D40" s="45">
        <f t="shared" si="4"/>
        <v>38033583</v>
      </c>
      <c r="E40" s="46">
        <f t="shared" si="4"/>
        <v>544439309</v>
      </c>
      <c r="F40" s="47">
        <f t="shared" si="4"/>
        <v>39174062</v>
      </c>
      <c r="G40" s="45">
        <f t="shared" si="4"/>
        <v>31922685</v>
      </c>
      <c r="H40" s="46">
        <f t="shared" si="4"/>
        <v>31922685</v>
      </c>
      <c r="I40" s="48">
        <v>610729954</v>
      </c>
      <c r="J40" s="49">
        <f>+J38+J39</f>
        <v>79239945</v>
      </c>
      <c r="K40" s="45">
        <f>+K38+K39</f>
        <v>82610575</v>
      </c>
      <c r="L40" s="46">
        <f>+L38+L39</f>
        <v>62899992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38794078</v>
      </c>
      <c r="D7" s="19">
        <v>65573829</v>
      </c>
      <c r="E7" s="20">
        <v>92838868</v>
      </c>
      <c r="F7" s="21">
        <v>51255042</v>
      </c>
      <c r="G7" s="19">
        <v>40517423</v>
      </c>
      <c r="H7" s="20">
        <v>40517423</v>
      </c>
      <c r="I7" s="22">
        <v>4907497</v>
      </c>
      <c r="J7" s="23">
        <v>32096579</v>
      </c>
      <c r="K7" s="19">
        <v>114430365</v>
      </c>
      <c r="L7" s="20">
        <v>119694162</v>
      </c>
    </row>
    <row r="8" spans="1:12" ht="13.5" x14ac:dyDescent="0.25">
      <c r="A8" s="24" t="s">
        <v>23</v>
      </c>
      <c r="B8" s="18" t="s">
        <v>19</v>
      </c>
      <c r="C8" s="19">
        <v>2351244</v>
      </c>
      <c r="D8" s="19">
        <v>7583</v>
      </c>
      <c r="E8" s="20">
        <v>50792</v>
      </c>
      <c r="F8" s="21">
        <v>963461</v>
      </c>
      <c r="G8" s="19">
        <v>828440</v>
      </c>
      <c r="H8" s="20">
        <v>828440</v>
      </c>
      <c r="I8" s="22">
        <v>1461354</v>
      </c>
      <c r="J8" s="23">
        <v>679605</v>
      </c>
      <c r="K8" s="19">
        <v>621787</v>
      </c>
      <c r="L8" s="20">
        <v>743567</v>
      </c>
    </row>
    <row r="9" spans="1:12" ht="13.5" x14ac:dyDescent="0.25">
      <c r="A9" s="24" t="s">
        <v>24</v>
      </c>
      <c r="B9" s="18" t="s">
        <v>25</v>
      </c>
      <c r="C9" s="19">
        <v>3667746567</v>
      </c>
      <c r="D9" s="19">
        <v>5119899158</v>
      </c>
      <c r="E9" s="20">
        <v>6848605426</v>
      </c>
      <c r="F9" s="21">
        <v>451809000</v>
      </c>
      <c r="G9" s="19">
        <v>499453999</v>
      </c>
      <c r="H9" s="20">
        <v>499453999</v>
      </c>
      <c r="I9" s="22">
        <v>1423284415</v>
      </c>
      <c r="J9" s="23">
        <v>530893000</v>
      </c>
      <c r="K9" s="19">
        <v>555214000</v>
      </c>
      <c r="L9" s="20">
        <v>585737000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276845000</v>
      </c>
      <c r="G10" s="19">
        <v>254172000</v>
      </c>
      <c r="H10" s="20">
        <v>254172000</v>
      </c>
      <c r="I10" s="22">
        <v>241410000</v>
      </c>
      <c r="J10" s="23">
        <v>301278000</v>
      </c>
      <c r="K10" s="19">
        <v>318329000</v>
      </c>
      <c r="L10" s="20">
        <v>347895000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2548379</v>
      </c>
      <c r="E11" s="20">
        <v>3844576</v>
      </c>
      <c r="F11" s="21">
        <v>8680325</v>
      </c>
      <c r="G11" s="19">
        <v>9497206</v>
      </c>
      <c r="H11" s="20">
        <v>9497206</v>
      </c>
      <c r="I11" s="22">
        <v>32438149</v>
      </c>
      <c r="J11" s="23">
        <v>10907718</v>
      </c>
      <c r="K11" s="19">
        <v>11409473</v>
      </c>
      <c r="L11" s="20">
        <v>11934309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253145628</v>
      </c>
      <c r="D14" s="19">
        <v>282420981</v>
      </c>
      <c r="E14" s="20">
        <v>330099718</v>
      </c>
      <c r="F14" s="21">
        <v>-455736403</v>
      </c>
      <c r="G14" s="19">
        <v>-530052240</v>
      </c>
      <c r="H14" s="20">
        <v>-530052240</v>
      </c>
      <c r="I14" s="22">
        <v>-8893318</v>
      </c>
      <c r="J14" s="23">
        <v>-526337790</v>
      </c>
      <c r="K14" s="19">
        <v>-596994491</v>
      </c>
      <c r="L14" s="20">
        <v>-719647395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-15000000</v>
      </c>
      <c r="G16" s="19">
        <v>-15000000</v>
      </c>
      <c r="H16" s="20">
        <v>-15000000</v>
      </c>
      <c r="I16" s="22">
        <v>0</v>
      </c>
      <c r="J16" s="23">
        <v>-20000000</v>
      </c>
      <c r="K16" s="19">
        <v>-20920000</v>
      </c>
      <c r="L16" s="20">
        <v>-21882320</v>
      </c>
    </row>
    <row r="17" spans="1:12" ht="13.5" x14ac:dyDescent="0.25">
      <c r="A17" s="25" t="s">
        <v>33</v>
      </c>
      <c r="B17" s="26" t="s">
        <v>19</v>
      </c>
      <c r="C17" s="27">
        <f>SUM(C6:C16)</f>
        <v>3962037517</v>
      </c>
      <c r="D17" s="27">
        <f t="shared" ref="D17:L17" si="0">SUM(D6:D16)</f>
        <v>5470449930</v>
      </c>
      <c r="E17" s="28">
        <f t="shared" si="0"/>
        <v>7275439380</v>
      </c>
      <c r="F17" s="29">
        <f t="shared" si="0"/>
        <v>313816425</v>
      </c>
      <c r="G17" s="27">
        <f t="shared" si="0"/>
        <v>259416828</v>
      </c>
      <c r="H17" s="30">
        <f t="shared" si="0"/>
        <v>259416828</v>
      </c>
      <c r="I17" s="29">
        <f t="shared" si="0"/>
        <v>1694608097</v>
      </c>
      <c r="J17" s="31">
        <f t="shared" si="0"/>
        <v>329517112</v>
      </c>
      <c r="K17" s="27">
        <f t="shared" si="0"/>
        <v>382090134</v>
      </c>
      <c r="L17" s="28">
        <f t="shared" si="0"/>
        <v>324474323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-7658</v>
      </c>
      <c r="F26" s="21">
        <v>-486925276</v>
      </c>
      <c r="G26" s="19">
        <v>-258423025</v>
      </c>
      <c r="H26" s="20">
        <v>-258423025</v>
      </c>
      <c r="I26" s="22">
        <v>0</v>
      </c>
      <c r="J26" s="23">
        <v>-324287612</v>
      </c>
      <c r="K26" s="19">
        <v>-343656034</v>
      </c>
      <c r="L26" s="20">
        <v>-374258052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-7658</v>
      </c>
      <c r="F27" s="29">
        <f t="shared" si="1"/>
        <v>-486925276</v>
      </c>
      <c r="G27" s="27">
        <f t="shared" si="1"/>
        <v>-258423025</v>
      </c>
      <c r="H27" s="28">
        <f t="shared" si="1"/>
        <v>-258423025</v>
      </c>
      <c r="I27" s="30">
        <f t="shared" si="1"/>
        <v>0</v>
      </c>
      <c r="J27" s="31">
        <f t="shared" si="1"/>
        <v>-324287612</v>
      </c>
      <c r="K27" s="27">
        <f t="shared" si="1"/>
        <v>-343656034</v>
      </c>
      <c r="L27" s="28">
        <f t="shared" si="1"/>
        <v>-374258052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348200000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-116066667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232133333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3962037517</v>
      </c>
      <c r="D38" s="33">
        <f t="shared" ref="D38:L38" si="3">+D17+D27+D36</f>
        <v>5470449930</v>
      </c>
      <c r="E38" s="34">
        <f t="shared" si="3"/>
        <v>7275431722</v>
      </c>
      <c r="F38" s="35">
        <f t="shared" si="3"/>
        <v>59024482</v>
      </c>
      <c r="G38" s="33">
        <f t="shared" si="3"/>
        <v>993803</v>
      </c>
      <c r="H38" s="34">
        <f t="shared" si="3"/>
        <v>993803</v>
      </c>
      <c r="I38" s="36">
        <f t="shared" si="3"/>
        <v>1694608097</v>
      </c>
      <c r="J38" s="37">
        <f t="shared" si="3"/>
        <v>5229500</v>
      </c>
      <c r="K38" s="33">
        <f t="shared" si="3"/>
        <v>38434100</v>
      </c>
      <c r="L38" s="34">
        <f t="shared" si="3"/>
        <v>-49783729</v>
      </c>
    </row>
    <row r="39" spans="1:12" ht="13.5" x14ac:dyDescent="0.25">
      <c r="A39" s="24" t="s">
        <v>47</v>
      </c>
      <c r="B39" s="18" t="s">
        <v>48</v>
      </c>
      <c r="C39" s="33">
        <v>15060152</v>
      </c>
      <c r="D39" s="33">
        <v>100</v>
      </c>
      <c r="E39" s="34">
        <v>57074793</v>
      </c>
      <c r="F39" s="35">
        <v>61446380</v>
      </c>
      <c r="G39" s="33">
        <v>54098558</v>
      </c>
      <c r="H39" s="34">
        <v>54098558</v>
      </c>
      <c r="I39" s="36">
        <v>0</v>
      </c>
      <c r="J39" s="37">
        <v>54098558</v>
      </c>
      <c r="K39" s="33">
        <v>88628768</v>
      </c>
      <c r="L39" s="34">
        <v>88375217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3977097669</v>
      </c>
      <c r="D40" s="45">
        <f t="shared" si="4"/>
        <v>5470450030</v>
      </c>
      <c r="E40" s="46">
        <f t="shared" si="4"/>
        <v>7332506515</v>
      </c>
      <c r="F40" s="47">
        <f t="shared" si="4"/>
        <v>120470862</v>
      </c>
      <c r="G40" s="45">
        <f t="shared" si="4"/>
        <v>55092361</v>
      </c>
      <c r="H40" s="46">
        <f t="shared" si="4"/>
        <v>55092361</v>
      </c>
      <c r="I40" s="48">
        <v>1694608097</v>
      </c>
      <c r="J40" s="49">
        <f>+J38+J39</f>
        <v>59328058</v>
      </c>
      <c r="K40" s="45">
        <f>+K38+K39</f>
        <v>127062868</v>
      </c>
      <c r="L40" s="46">
        <f>+L38+L39</f>
        <v>38591488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2117725</v>
      </c>
      <c r="D6" s="19">
        <v>299067706</v>
      </c>
      <c r="E6" s="20">
        <v>323916760</v>
      </c>
      <c r="F6" s="21">
        <v>278785545</v>
      </c>
      <c r="G6" s="19">
        <v>326046850</v>
      </c>
      <c r="H6" s="20">
        <v>326046850</v>
      </c>
      <c r="I6" s="22">
        <v>613426734</v>
      </c>
      <c r="J6" s="23">
        <v>386136163</v>
      </c>
      <c r="K6" s="19">
        <v>375702616</v>
      </c>
      <c r="L6" s="20">
        <v>398244773</v>
      </c>
    </row>
    <row r="7" spans="1:12" ht="13.5" x14ac:dyDescent="0.25">
      <c r="A7" s="24" t="s">
        <v>22</v>
      </c>
      <c r="B7" s="18" t="s">
        <v>19</v>
      </c>
      <c r="C7" s="19">
        <v>468521024</v>
      </c>
      <c r="D7" s="19">
        <v>969569444</v>
      </c>
      <c r="E7" s="20">
        <v>983431962</v>
      </c>
      <c r="F7" s="21">
        <v>1145597615</v>
      </c>
      <c r="G7" s="19">
        <v>1116963698</v>
      </c>
      <c r="H7" s="20">
        <v>1116963698</v>
      </c>
      <c r="I7" s="22">
        <v>1166607299</v>
      </c>
      <c r="J7" s="23">
        <v>1203137972</v>
      </c>
      <c r="K7" s="19">
        <v>1324763486</v>
      </c>
      <c r="L7" s="20">
        <v>1469893386</v>
      </c>
    </row>
    <row r="8" spans="1:12" ht="13.5" x14ac:dyDescent="0.25">
      <c r="A8" s="24" t="s">
        <v>23</v>
      </c>
      <c r="B8" s="18" t="s">
        <v>19</v>
      </c>
      <c r="C8" s="19">
        <v>-1276382316</v>
      </c>
      <c r="D8" s="19">
        <v>-945006535</v>
      </c>
      <c r="E8" s="20">
        <v>1693729106</v>
      </c>
      <c r="F8" s="21">
        <v>18295022</v>
      </c>
      <c r="G8" s="19">
        <v>33136166</v>
      </c>
      <c r="H8" s="20">
        <v>33136166</v>
      </c>
      <c r="I8" s="22">
        <v>1735082660</v>
      </c>
      <c r="J8" s="23">
        <v>43675261</v>
      </c>
      <c r="K8" s="19">
        <v>35800904</v>
      </c>
      <c r="L8" s="20">
        <v>49319758</v>
      </c>
    </row>
    <row r="9" spans="1:12" ht="13.5" x14ac:dyDescent="0.25">
      <c r="A9" s="24" t="s">
        <v>24</v>
      </c>
      <c r="B9" s="18" t="s">
        <v>25</v>
      </c>
      <c r="C9" s="19">
        <v>85123767</v>
      </c>
      <c r="D9" s="19">
        <v>466665876</v>
      </c>
      <c r="E9" s="20">
        <v>723175831</v>
      </c>
      <c r="F9" s="21">
        <v>577623010</v>
      </c>
      <c r="G9" s="19">
        <v>604151701</v>
      </c>
      <c r="H9" s="20">
        <v>604151701</v>
      </c>
      <c r="I9" s="22">
        <v>628412810</v>
      </c>
      <c r="J9" s="23">
        <v>666117627</v>
      </c>
      <c r="K9" s="19">
        <v>689580701</v>
      </c>
      <c r="L9" s="20">
        <v>713249578</v>
      </c>
    </row>
    <row r="10" spans="1:12" ht="13.5" x14ac:dyDescent="0.25">
      <c r="A10" s="24" t="s">
        <v>26</v>
      </c>
      <c r="B10" s="18" t="s">
        <v>25</v>
      </c>
      <c r="C10" s="19">
        <v>69432000</v>
      </c>
      <c r="D10" s="19">
        <v>160763667</v>
      </c>
      <c r="E10" s="20">
        <v>213349451</v>
      </c>
      <c r="F10" s="21">
        <v>240769990</v>
      </c>
      <c r="G10" s="19">
        <v>232034754</v>
      </c>
      <c r="H10" s="20">
        <v>232034754</v>
      </c>
      <c r="I10" s="22">
        <v>207543162</v>
      </c>
      <c r="J10" s="23">
        <v>162376373</v>
      </c>
      <c r="K10" s="19">
        <v>151766299</v>
      </c>
      <c r="L10" s="20">
        <v>166038422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1120921</v>
      </c>
      <c r="F11" s="21">
        <v>5329872</v>
      </c>
      <c r="G11" s="19">
        <v>5329872</v>
      </c>
      <c r="H11" s="20">
        <v>5329872</v>
      </c>
      <c r="I11" s="22">
        <v>849023</v>
      </c>
      <c r="J11" s="23">
        <v>5591036</v>
      </c>
      <c r="K11" s="19">
        <v>5848223</v>
      </c>
      <c r="L11" s="20">
        <v>8479924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-1181629252</v>
      </c>
      <c r="D14" s="19">
        <v>297185874</v>
      </c>
      <c r="E14" s="20">
        <v>-1293860195</v>
      </c>
      <c r="F14" s="21">
        <v>-1903428529</v>
      </c>
      <c r="G14" s="19">
        <v>-1959754952</v>
      </c>
      <c r="H14" s="20">
        <v>-1959754952</v>
      </c>
      <c r="I14" s="22">
        <v>-1965701251</v>
      </c>
      <c r="J14" s="23">
        <v>-1954235657</v>
      </c>
      <c r="K14" s="19">
        <v>-2081173417</v>
      </c>
      <c r="L14" s="20">
        <v>-2240122734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-18669063</v>
      </c>
      <c r="F15" s="21">
        <v>-32205273</v>
      </c>
      <c r="G15" s="19">
        <v>-32545273</v>
      </c>
      <c r="H15" s="20">
        <v>-32545273</v>
      </c>
      <c r="I15" s="22">
        <v>-33438697</v>
      </c>
      <c r="J15" s="23">
        <v>-30300149</v>
      </c>
      <c r="K15" s="19">
        <v>-26544764</v>
      </c>
      <c r="L15" s="20">
        <v>-22466507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-1832817052</v>
      </c>
      <c r="D17" s="27">
        <f t="shared" ref="D17:L17" si="0">SUM(D6:D16)</f>
        <v>1248246032</v>
      </c>
      <c r="E17" s="28">
        <f t="shared" si="0"/>
        <v>2626194773</v>
      </c>
      <c r="F17" s="29">
        <f t="shared" si="0"/>
        <v>330767252</v>
      </c>
      <c r="G17" s="27">
        <f t="shared" si="0"/>
        <v>325362816</v>
      </c>
      <c r="H17" s="30">
        <f t="shared" si="0"/>
        <v>325362816</v>
      </c>
      <c r="I17" s="29">
        <f t="shared" si="0"/>
        <v>2352781740</v>
      </c>
      <c r="J17" s="31">
        <f t="shared" si="0"/>
        <v>482498626</v>
      </c>
      <c r="K17" s="27">
        <f t="shared" si="0"/>
        <v>475744048</v>
      </c>
      <c r="L17" s="28">
        <f t="shared" si="0"/>
        <v>542636600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2131292</v>
      </c>
      <c r="D21" s="19">
        <v>11406124</v>
      </c>
      <c r="E21" s="20">
        <v>6382073</v>
      </c>
      <c r="F21" s="38">
        <v>0</v>
      </c>
      <c r="G21" s="39">
        <v>20000000</v>
      </c>
      <c r="H21" s="40">
        <v>20000000</v>
      </c>
      <c r="I21" s="22">
        <v>8042121</v>
      </c>
      <c r="J21" s="41">
        <v>10000000</v>
      </c>
      <c r="K21" s="39">
        <v>20000000</v>
      </c>
      <c r="L21" s="40">
        <v>10000000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-134463566</v>
      </c>
      <c r="D26" s="19">
        <v>-161622123</v>
      </c>
      <c r="E26" s="20">
        <v>-156300551</v>
      </c>
      <c r="F26" s="21">
        <v>-255337696</v>
      </c>
      <c r="G26" s="19">
        <v>-250901815</v>
      </c>
      <c r="H26" s="20">
        <v>-250901815</v>
      </c>
      <c r="I26" s="22">
        <v>-212441675</v>
      </c>
      <c r="J26" s="23">
        <v>-173486373</v>
      </c>
      <c r="K26" s="19">
        <v>-154966300</v>
      </c>
      <c r="L26" s="20">
        <v>-169238422</v>
      </c>
    </row>
    <row r="27" spans="1:12" ht="13.5" x14ac:dyDescent="0.25">
      <c r="A27" s="25" t="s">
        <v>39</v>
      </c>
      <c r="B27" s="26" t="s">
        <v>19</v>
      </c>
      <c r="C27" s="27">
        <f>SUM(C21:C26)</f>
        <v>-132332274</v>
      </c>
      <c r="D27" s="27">
        <f t="shared" ref="D27:L27" si="1">SUM(D21:D26)</f>
        <v>-150215999</v>
      </c>
      <c r="E27" s="28">
        <f t="shared" si="1"/>
        <v>-149918478</v>
      </c>
      <c r="F27" s="29">
        <f t="shared" si="1"/>
        <v>-255337696</v>
      </c>
      <c r="G27" s="27">
        <f t="shared" si="1"/>
        <v>-230901815</v>
      </c>
      <c r="H27" s="28">
        <f t="shared" si="1"/>
        <v>-230901815</v>
      </c>
      <c r="I27" s="30">
        <f t="shared" si="1"/>
        <v>-204399554</v>
      </c>
      <c r="J27" s="31">
        <f t="shared" si="1"/>
        <v>-163486373</v>
      </c>
      <c r="K27" s="27">
        <f t="shared" si="1"/>
        <v>-134966300</v>
      </c>
      <c r="L27" s="28">
        <f t="shared" si="1"/>
        <v>-159238422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-13141479</v>
      </c>
      <c r="F35" s="21">
        <v>-34081616</v>
      </c>
      <c r="G35" s="19">
        <v>-34081616</v>
      </c>
      <c r="H35" s="20">
        <v>-34081616</v>
      </c>
      <c r="I35" s="22">
        <v>-20729598</v>
      </c>
      <c r="J35" s="23">
        <v>-32985915</v>
      </c>
      <c r="K35" s="19">
        <v>-36789140</v>
      </c>
      <c r="L35" s="20">
        <v>-40305305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-13141479</v>
      </c>
      <c r="F36" s="29">
        <f t="shared" si="2"/>
        <v>-34081616</v>
      </c>
      <c r="G36" s="27">
        <f t="shared" si="2"/>
        <v>-34081616</v>
      </c>
      <c r="H36" s="28">
        <f t="shared" si="2"/>
        <v>-34081616</v>
      </c>
      <c r="I36" s="30">
        <f t="shared" si="2"/>
        <v>-20729598</v>
      </c>
      <c r="J36" s="31">
        <f t="shared" si="2"/>
        <v>-32985915</v>
      </c>
      <c r="K36" s="27">
        <f t="shared" si="2"/>
        <v>-36789140</v>
      </c>
      <c r="L36" s="28">
        <f t="shared" si="2"/>
        <v>-40305305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-1965149326</v>
      </c>
      <c r="D38" s="33">
        <f t="shared" ref="D38:L38" si="3">+D17+D27+D36</f>
        <v>1098030033</v>
      </c>
      <c r="E38" s="34">
        <f t="shared" si="3"/>
        <v>2463134816</v>
      </c>
      <c r="F38" s="35">
        <f t="shared" si="3"/>
        <v>41347940</v>
      </c>
      <c r="G38" s="33">
        <f t="shared" si="3"/>
        <v>60379385</v>
      </c>
      <c r="H38" s="34">
        <f t="shared" si="3"/>
        <v>60379385</v>
      </c>
      <c r="I38" s="36">
        <f t="shared" si="3"/>
        <v>2127652588</v>
      </c>
      <c r="J38" s="37">
        <f t="shared" si="3"/>
        <v>286026338</v>
      </c>
      <c r="K38" s="33">
        <f t="shared" si="3"/>
        <v>303988608</v>
      </c>
      <c r="L38" s="34">
        <f t="shared" si="3"/>
        <v>343092873</v>
      </c>
    </row>
    <row r="39" spans="1:12" ht="13.5" x14ac:dyDescent="0.25">
      <c r="A39" s="24" t="s">
        <v>47</v>
      </c>
      <c r="B39" s="18" t="s">
        <v>48</v>
      </c>
      <c r="C39" s="33">
        <v>-21564377</v>
      </c>
      <c r="D39" s="33">
        <v>45047106</v>
      </c>
      <c r="E39" s="34">
        <v>29685840</v>
      </c>
      <c r="F39" s="35">
        <v>169474019</v>
      </c>
      <c r="G39" s="33">
        <v>12375207</v>
      </c>
      <c r="H39" s="34">
        <v>12375207</v>
      </c>
      <c r="I39" s="36">
        <v>12269744</v>
      </c>
      <c r="J39" s="37">
        <v>65647923</v>
      </c>
      <c r="K39" s="33">
        <v>351674762</v>
      </c>
      <c r="L39" s="34">
        <v>655663894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-1986713703</v>
      </c>
      <c r="D40" s="45">
        <f t="shared" si="4"/>
        <v>1143077139</v>
      </c>
      <c r="E40" s="46">
        <f t="shared" si="4"/>
        <v>2492820656</v>
      </c>
      <c r="F40" s="47">
        <f t="shared" si="4"/>
        <v>210821959</v>
      </c>
      <c r="G40" s="45">
        <f t="shared" si="4"/>
        <v>72754592</v>
      </c>
      <c r="H40" s="46">
        <f t="shared" si="4"/>
        <v>72754592</v>
      </c>
      <c r="I40" s="48">
        <v>2152140510</v>
      </c>
      <c r="J40" s="49">
        <f>+J38+J39</f>
        <v>351674261</v>
      </c>
      <c r="K40" s="45">
        <f>+K38+K39</f>
        <v>655663370</v>
      </c>
      <c r="L40" s="46">
        <f>+L38+L39</f>
        <v>998756767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-5137982</v>
      </c>
      <c r="F6" s="21">
        <v>34008569</v>
      </c>
      <c r="G6" s="19">
        <v>38542607</v>
      </c>
      <c r="H6" s="20">
        <v>38542607</v>
      </c>
      <c r="I6" s="22">
        <v>-21712805</v>
      </c>
      <c r="J6" s="23">
        <v>38372589</v>
      </c>
      <c r="K6" s="19">
        <v>42869000</v>
      </c>
      <c r="L6" s="20">
        <v>47478678</v>
      </c>
    </row>
    <row r="7" spans="1:12" ht="13.5" x14ac:dyDescent="0.25">
      <c r="A7" s="24" t="s">
        <v>22</v>
      </c>
      <c r="B7" s="18" t="s">
        <v>19</v>
      </c>
      <c r="C7" s="19">
        <v>2175114</v>
      </c>
      <c r="D7" s="19">
        <v>742827</v>
      </c>
      <c r="E7" s="20">
        <v>-676532</v>
      </c>
      <c r="F7" s="21">
        <v>18788950</v>
      </c>
      <c r="G7" s="19">
        <v>18788806</v>
      </c>
      <c r="H7" s="20">
        <v>18788806</v>
      </c>
      <c r="I7" s="22">
        <v>-5330753</v>
      </c>
      <c r="J7" s="23">
        <v>17901820</v>
      </c>
      <c r="K7" s="19">
        <v>19913167</v>
      </c>
      <c r="L7" s="20">
        <v>21924252</v>
      </c>
    </row>
    <row r="8" spans="1:12" ht="13.5" x14ac:dyDescent="0.25">
      <c r="A8" s="24" t="s">
        <v>23</v>
      </c>
      <c r="B8" s="18" t="s">
        <v>19</v>
      </c>
      <c r="C8" s="19">
        <v>9168</v>
      </c>
      <c r="D8" s="19">
        <v>9248</v>
      </c>
      <c r="E8" s="20">
        <v>-675136</v>
      </c>
      <c r="F8" s="21">
        <v>16677599</v>
      </c>
      <c r="G8" s="19">
        <v>17820796</v>
      </c>
      <c r="H8" s="20">
        <v>17820796</v>
      </c>
      <c r="I8" s="22">
        <v>-5346751</v>
      </c>
      <c r="J8" s="23">
        <v>4326618</v>
      </c>
      <c r="K8" s="19">
        <v>5088487</v>
      </c>
      <c r="L8" s="20">
        <v>5911312</v>
      </c>
    </row>
    <row r="9" spans="1:12" ht="13.5" x14ac:dyDescent="0.25">
      <c r="A9" s="24" t="s">
        <v>24</v>
      </c>
      <c r="B9" s="18" t="s">
        <v>25</v>
      </c>
      <c r="C9" s="19">
        <v>2700584</v>
      </c>
      <c r="D9" s="19">
        <v>2793740</v>
      </c>
      <c r="E9" s="20">
        <v>2441258</v>
      </c>
      <c r="F9" s="21">
        <v>47469000</v>
      </c>
      <c r="G9" s="19">
        <v>47469000</v>
      </c>
      <c r="H9" s="20">
        <v>47469000</v>
      </c>
      <c r="I9" s="22">
        <v>14733631</v>
      </c>
      <c r="J9" s="23">
        <v>48411617</v>
      </c>
      <c r="K9" s="19">
        <v>47027269</v>
      </c>
      <c r="L9" s="20">
        <v>45905727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42737000</v>
      </c>
      <c r="G10" s="19">
        <v>60039000</v>
      </c>
      <c r="H10" s="20">
        <v>60039000</v>
      </c>
      <c r="I10" s="22">
        <v>0</v>
      </c>
      <c r="J10" s="23">
        <v>31858000</v>
      </c>
      <c r="K10" s="19">
        <v>24611000</v>
      </c>
      <c r="L10" s="20">
        <v>15932000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2053167</v>
      </c>
      <c r="F11" s="21">
        <v>493113</v>
      </c>
      <c r="G11" s="19">
        <v>904523</v>
      </c>
      <c r="H11" s="20">
        <v>904523</v>
      </c>
      <c r="I11" s="22">
        <v>-7026094</v>
      </c>
      <c r="J11" s="23">
        <v>8267727</v>
      </c>
      <c r="K11" s="19">
        <v>8648044</v>
      </c>
      <c r="L11" s="20">
        <v>9045852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1967218</v>
      </c>
      <c r="D14" s="19">
        <v>1932240</v>
      </c>
      <c r="E14" s="20">
        <v>1605000</v>
      </c>
      <c r="F14" s="21">
        <v>-109571615</v>
      </c>
      <c r="G14" s="19">
        <v>-113763072</v>
      </c>
      <c r="H14" s="20">
        <v>-113763072</v>
      </c>
      <c r="I14" s="22">
        <v>-225659</v>
      </c>
      <c r="J14" s="23">
        <v>-118957791</v>
      </c>
      <c r="K14" s="19">
        <v>-122425976</v>
      </c>
      <c r="L14" s="20">
        <v>-128050466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-164000</v>
      </c>
      <c r="H15" s="20">
        <v>-164000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6852084</v>
      </c>
      <c r="D17" s="27">
        <f t="shared" ref="D17:L17" si="0">SUM(D6:D16)</f>
        <v>5478055</v>
      </c>
      <c r="E17" s="28">
        <f t="shared" si="0"/>
        <v>-390225</v>
      </c>
      <c r="F17" s="29">
        <f t="shared" si="0"/>
        <v>50302616</v>
      </c>
      <c r="G17" s="27">
        <f t="shared" si="0"/>
        <v>69637660</v>
      </c>
      <c r="H17" s="30">
        <f t="shared" si="0"/>
        <v>69637660</v>
      </c>
      <c r="I17" s="29">
        <f t="shared" si="0"/>
        <v>-24908431</v>
      </c>
      <c r="J17" s="31">
        <f t="shared" si="0"/>
        <v>30180580</v>
      </c>
      <c r="K17" s="27">
        <f t="shared" si="0"/>
        <v>25730991</v>
      </c>
      <c r="L17" s="28">
        <f t="shared" si="0"/>
        <v>18147355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9376</v>
      </c>
      <c r="F26" s="21">
        <v>-44908193</v>
      </c>
      <c r="G26" s="19">
        <v>-69643246</v>
      </c>
      <c r="H26" s="20">
        <v>-69643246</v>
      </c>
      <c r="I26" s="22">
        <v>0</v>
      </c>
      <c r="J26" s="23">
        <v>-33612063</v>
      </c>
      <c r="K26" s="19">
        <v>-24942091</v>
      </c>
      <c r="L26" s="20">
        <v>-16278320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9376</v>
      </c>
      <c r="F27" s="29">
        <f t="shared" si="1"/>
        <v>-44908193</v>
      </c>
      <c r="G27" s="27">
        <f t="shared" si="1"/>
        <v>-69643246</v>
      </c>
      <c r="H27" s="28">
        <f t="shared" si="1"/>
        <v>-69643246</v>
      </c>
      <c r="I27" s="30">
        <f t="shared" si="1"/>
        <v>0</v>
      </c>
      <c r="J27" s="31">
        <f t="shared" si="1"/>
        <v>-33612063</v>
      </c>
      <c r="K27" s="27">
        <f t="shared" si="1"/>
        <v>-24942091</v>
      </c>
      <c r="L27" s="28">
        <f t="shared" si="1"/>
        <v>-16278320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6852084</v>
      </c>
      <c r="D38" s="33">
        <f t="shared" ref="D38:L38" si="3">+D17+D27+D36</f>
        <v>5478055</v>
      </c>
      <c r="E38" s="34">
        <f t="shared" si="3"/>
        <v>-380849</v>
      </c>
      <c r="F38" s="35">
        <f t="shared" si="3"/>
        <v>5394423</v>
      </c>
      <c r="G38" s="33">
        <f t="shared" si="3"/>
        <v>-5586</v>
      </c>
      <c r="H38" s="34">
        <f t="shared" si="3"/>
        <v>-5586</v>
      </c>
      <c r="I38" s="36">
        <f t="shared" si="3"/>
        <v>-24908431</v>
      </c>
      <c r="J38" s="37">
        <f t="shared" si="3"/>
        <v>-3431483</v>
      </c>
      <c r="K38" s="33">
        <f t="shared" si="3"/>
        <v>788900</v>
      </c>
      <c r="L38" s="34">
        <f t="shared" si="3"/>
        <v>1869035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-341390</v>
      </c>
      <c r="E39" s="34">
        <v>-350875</v>
      </c>
      <c r="F39" s="35">
        <v>3407750</v>
      </c>
      <c r="G39" s="33">
        <v>2925264</v>
      </c>
      <c r="H39" s="34">
        <v>2925264</v>
      </c>
      <c r="I39" s="36">
        <v>22326</v>
      </c>
      <c r="J39" s="37">
        <v>21790751</v>
      </c>
      <c r="K39" s="33">
        <v>31596589</v>
      </c>
      <c r="L39" s="34">
        <v>46131019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6852084</v>
      </c>
      <c r="D40" s="45">
        <f t="shared" si="4"/>
        <v>5136665</v>
      </c>
      <c r="E40" s="46">
        <f t="shared" si="4"/>
        <v>-731724</v>
      </c>
      <c r="F40" s="47">
        <f t="shared" si="4"/>
        <v>8802173</v>
      </c>
      <c r="G40" s="45">
        <f t="shared" si="4"/>
        <v>2919678</v>
      </c>
      <c r="H40" s="46">
        <f t="shared" si="4"/>
        <v>2919678</v>
      </c>
      <c r="I40" s="48">
        <v>-23415708</v>
      </c>
      <c r="J40" s="49">
        <f>+J38+J39</f>
        <v>18359268</v>
      </c>
      <c r="K40" s="45">
        <f>+K38+K39</f>
        <v>32385489</v>
      </c>
      <c r="L40" s="46">
        <f>+L38+L39</f>
        <v>48000054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19079992</v>
      </c>
      <c r="D6" s="19">
        <v>23849583</v>
      </c>
      <c r="E6" s="20">
        <v>21436437</v>
      </c>
      <c r="F6" s="21">
        <v>84455738</v>
      </c>
      <c r="G6" s="19">
        <v>44515874</v>
      </c>
      <c r="H6" s="20">
        <v>44515874</v>
      </c>
      <c r="I6" s="22">
        <v>23658503</v>
      </c>
      <c r="J6" s="23">
        <v>45038700</v>
      </c>
      <c r="K6" s="19">
        <v>47110476</v>
      </c>
      <c r="L6" s="20">
        <v>49371780</v>
      </c>
    </row>
    <row r="7" spans="1:12" ht="13.5" x14ac:dyDescent="0.25">
      <c r="A7" s="24" t="s">
        <v>22</v>
      </c>
      <c r="B7" s="18" t="s">
        <v>19</v>
      </c>
      <c r="C7" s="19">
        <v>454521</v>
      </c>
      <c r="D7" s="19">
        <v>489032</v>
      </c>
      <c r="E7" s="20">
        <v>907801</v>
      </c>
      <c r="F7" s="21">
        <v>1966511</v>
      </c>
      <c r="G7" s="19">
        <v>1966511</v>
      </c>
      <c r="H7" s="20">
        <v>1966511</v>
      </c>
      <c r="I7" s="22">
        <v>365579</v>
      </c>
      <c r="J7" s="23">
        <v>2062872</v>
      </c>
      <c r="K7" s="19">
        <v>2157768</v>
      </c>
      <c r="L7" s="20">
        <v>2261340</v>
      </c>
    </row>
    <row r="8" spans="1:12" ht="13.5" x14ac:dyDescent="0.25">
      <c r="A8" s="24" t="s">
        <v>23</v>
      </c>
      <c r="B8" s="18" t="s">
        <v>19</v>
      </c>
      <c r="C8" s="19">
        <v>2417737</v>
      </c>
      <c r="D8" s="19">
        <v>3880243</v>
      </c>
      <c r="E8" s="20">
        <v>3371567</v>
      </c>
      <c r="F8" s="21">
        <v>26950959</v>
      </c>
      <c r="G8" s="19">
        <v>43453964</v>
      </c>
      <c r="H8" s="20">
        <v>43453964</v>
      </c>
      <c r="I8" s="22">
        <v>-81802</v>
      </c>
      <c r="J8" s="23">
        <v>55616591</v>
      </c>
      <c r="K8" s="19">
        <v>58219824</v>
      </c>
      <c r="L8" s="20">
        <v>61014408</v>
      </c>
    </row>
    <row r="9" spans="1:12" ht="13.5" x14ac:dyDescent="0.25">
      <c r="A9" s="24" t="s">
        <v>24</v>
      </c>
      <c r="B9" s="18" t="s">
        <v>25</v>
      </c>
      <c r="C9" s="19">
        <v>149265900</v>
      </c>
      <c r="D9" s="19">
        <v>184161699</v>
      </c>
      <c r="E9" s="20">
        <v>159283873</v>
      </c>
      <c r="F9" s="21">
        <v>119136897</v>
      </c>
      <c r="G9" s="19">
        <v>125636897</v>
      </c>
      <c r="H9" s="20">
        <v>125636897</v>
      </c>
      <c r="I9" s="22">
        <v>2619571</v>
      </c>
      <c r="J9" s="23">
        <v>120774804</v>
      </c>
      <c r="K9" s="19">
        <v>126330432</v>
      </c>
      <c r="L9" s="20">
        <v>132394296</v>
      </c>
    </row>
    <row r="10" spans="1:12" ht="13.5" x14ac:dyDescent="0.25">
      <c r="A10" s="24" t="s">
        <v>26</v>
      </c>
      <c r="B10" s="18" t="s">
        <v>25</v>
      </c>
      <c r="C10" s="19">
        <v>13645500</v>
      </c>
      <c r="D10" s="19">
        <v>30810000</v>
      </c>
      <c r="E10" s="20">
        <v>19357000</v>
      </c>
      <c r="F10" s="21">
        <v>33317000</v>
      </c>
      <c r="G10" s="19">
        <v>29281000</v>
      </c>
      <c r="H10" s="20">
        <v>29281000</v>
      </c>
      <c r="I10" s="22">
        <v>12000</v>
      </c>
      <c r="J10" s="23">
        <v>24921000</v>
      </c>
      <c r="K10" s="19">
        <v>26067372</v>
      </c>
      <c r="L10" s="20">
        <v>27318600</v>
      </c>
    </row>
    <row r="11" spans="1:12" ht="13.5" x14ac:dyDescent="0.25">
      <c r="A11" s="24" t="s">
        <v>27</v>
      </c>
      <c r="B11" s="18" t="s">
        <v>19</v>
      </c>
      <c r="C11" s="19">
        <v>616743</v>
      </c>
      <c r="D11" s="19">
        <v>386408</v>
      </c>
      <c r="E11" s="20">
        <v>0</v>
      </c>
      <c r="F11" s="21">
        <v>1848000</v>
      </c>
      <c r="G11" s="19">
        <v>1848000</v>
      </c>
      <c r="H11" s="20">
        <v>1848000</v>
      </c>
      <c r="I11" s="22">
        <v>1527910</v>
      </c>
      <c r="J11" s="23">
        <v>1326780</v>
      </c>
      <c r="K11" s="19">
        <v>1387812</v>
      </c>
      <c r="L11" s="20">
        <v>1454424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-12900644</v>
      </c>
      <c r="D14" s="19">
        <v>-11255603</v>
      </c>
      <c r="E14" s="20">
        <v>-7026951</v>
      </c>
      <c r="F14" s="21">
        <v>-137515672</v>
      </c>
      <c r="G14" s="19">
        <v>-235942280</v>
      </c>
      <c r="H14" s="20">
        <v>-235942280</v>
      </c>
      <c r="I14" s="22">
        <v>-20742670</v>
      </c>
      <c r="J14" s="23">
        <v>-108509322</v>
      </c>
      <c r="K14" s="19">
        <v>-145956336</v>
      </c>
      <c r="L14" s="20">
        <v>-100803566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-795831</v>
      </c>
      <c r="E15" s="20">
        <v>-2845674</v>
      </c>
      <c r="F15" s="21">
        <v>-3500004</v>
      </c>
      <c r="G15" s="19">
        <v>-3500000</v>
      </c>
      <c r="H15" s="20">
        <v>-3500000</v>
      </c>
      <c r="I15" s="22">
        <v>-4706148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172579749</v>
      </c>
      <c r="D17" s="27">
        <f t="shared" ref="D17:L17" si="0">SUM(D6:D16)</f>
        <v>231525531</v>
      </c>
      <c r="E17" s="28">
        <f t="shared" si="0"/>
        <v>194484053</v>
      </c>
      <c r="F17" s="29">
        <f t="shared" si="0"/>
        <v>126659429</v>
      </c>
      <c r="G17" s="27">
        <f t="shared" si="0"/>
        <v>7259966</v>
      </c>
      <c r="H17" s="30">
        <f t="shared" si="0"/>
        <v>7259966</v>
      </c>
      <c r="I17" s="29">
        <f t="shared" si="0"/>
        <v>2652943</v>
      </c>
      <c r="J17" s="31">
        <f t="shared" si="0"/>
        <v>141231425</v>
      </c>
      <c r="K17" s="27">
        <f t="shared" si="0"/>
        <v>115317348</v>
      </c>
      <c r="L17" s="28">
        <f t="shared" si="0"/>
        <v>173011282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-91848766</v>
      </c>
      <c r="D26" s="19">
        <v>-57858485</v>
      </c>
      <c r="E26" s="20">
        <v>-43454061</v>
      </c>
      <c r="F26" s="21">
        <v>-52996000</v>
      </c>
      <c r="G26" s="19">
        <v>-44761501</v>
      </c>
      <c r="H26" s="20">
        <v>-44761501</v>
      </c>
      <c r="I26" s="22">
        <v>-29355570</v>
      </c>
      <c r="J26" s="23">
        <v>0</v>
      </c>
      <c r="K26" s="19">
        <v>0</v>
      </c>
      <c r="L26" s="20">
        <v>-52158672</v>
      </c>
    </row>
    <row r="27" spans="1:12" ht="13.5" x14ac:dyDescent="0.25">
      <c r="A27" s="25" t="s">
        <v>39</v>
      </c>
      <c r="B27" s="26" t="s">
        <v>19</v>
      </c>
      <c r="C27" s="27">
        <f>SUM(C21:C26)</f>
        <v>-91848766</v>
      </c>
      <c r="D27" s="27">
        <f t="shared" ref="D27:L27" si="1">SUM(D21:D26)</f>
        <v>-57858485</v>
      </c>
      <c r="E27" s="28">
        <f t="shared" si="1"/>
        <v>-43454061</v>
      </c>
      <c r="F27" s="29">
        <f t="shared" si="1"/>
        <v>-52996000</v>
      </c>
      <c r="G27" s="27">
        <f t="shared" si="1"/>
        <v>-44761501</v>
      </c>
      <c r="H27" s="28">
        <f t="shared" si="1"/>
        <v>-44761501</v>
      </c>
      <c r="I27" s="30">
        <f t="shared" si="1"/>
        <v>-29355570</v>
      </c>
      <c r="J27" s="31">
        <f t="shared" si="1"/>
        <v>0</v>
      </c>
      <c r="K27" s="27">
        <f t="shared" si="1"/>
        <v>0</v>
      </c>
      <c r="L27" s="28">
        <f t="shared" si="1"/>
        <v>-52158672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29711050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-5195528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29711050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-5195528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110442033</v>
      </c>
      <c r="D38" s="33">
        <f t="shared" ref="D38:L38" si="3">+D17+D27+D36</f>
        <v>173667046</v>
      </c>
      <c r="E38" s="34">
        <f t="shared" si="3"/>
        <v>151029992</v>
      </c>
      <c r="F38" s="35">
        <f t="shared" si="3"/>
        <v>73663429</v>
      </c>
      <c r="G38" s="33">
        <f t="shared" si="3"/>
        <v>-37501535</v>
      </c>
      <c r="H38" s="34">
        <f t="shared" si="3"/>
        <v>-37501535</v>
      </c>
      <c r="I38" s="36">
        <f t="shared" si="3"/>
        <v>-31898155</v>
      </c>
      <c r="J38" s="37">
        <f t="shared" si="3"/>
        <v>141231425</v>
      </c>
      <c r="K38" s="33">
        <f t="shared" si="3"/>
        <v>115317348</v>
      </c>
      <c r="L38" s="34">
        <f t="shared" si="3"/>
        <v>120852610</v>
      </c>
    </row>
    <row r="39" spans="1:12" ht="13.5" x14ac:dyDescent="0.25">
      <c r="A39" s="24" t="s">
        <v>47</v>
      </c>
      <c r="B39" s="18" t="s">
        <v>48</v>
      </c>
      <c r="C39" s="33">
        <v>-77663658</v>
      </c>
      <c r="D39" s="33">
        <v>11802199</v>
      </c>
      <c r="E39" s="34">
        <v>14966620</v>
      </c>
      <c r="F39" s="35">
        <v>36585881</v>
      </c>
      <c r="G39" s="33">
        <v>7787846</v>
      </c>
      <c r="H39" s="34">
        <v>7787846</v>
      </c>
      <c r="I39" s="36">
        <v>7857104</v>
      </c>
      <c r="J39" s="37">
        <v>7787846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32778375</v>
      </c>
      <c r="D40" s="45">
        <f t="shared" si="4"/>
        <v>185469245</v>
      </c>
      <c r="E40" s="46">
        <f t="shared" si="4"/>
        <v>165996612</v>
      </c>
      <c r="F40" s="47">
        <f t="shared" si="4"/>
        <v>110249310</v>
      </c>
      <c r="G40" s="45">
        <f t="shared" si="4"/>
        <v>-29713689</v>
      </c>
      <c r="H40" s="46">
        <f t="shared" si="4"/>
        <v>-29713689</v>
      </c>
      <c r="I40" s="48">
        <v>-16253204</v>
      </c>
      <c r="J40" s="49">
        <f>+J38+J39</f>
        <v>149019271</v>
      </c>
      <c r="K40" s="45">
        <f>+K38+K39</f>
        <v>115317348</v>
      </c>
      <c r="L40" s="46">
        <f>+L38+L39</f>
        <v>120852610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78109</v>
      </c>
      <c r="E7" s="20">
        <v>81161</v>
      </c>
      <c r="F7" s="21">
        <v>26809482</v>
      </c>
      <c r="G7" s="19">
        <v>39476362</v>
      </c>
      <c r="H7" s="20">
        <v>39476362</v>
      </c>
      <c r="I7" s="22">
        <v>2380760</v>
      </c>
      <c r="J7" s="23">
        <v>41133334</v>
      </c>
      <c r="K7" s="19">
        <v>43025467</v>
      </c>
      <c r="L7" s="20">
        <v>45004639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-175931</v>
      </c>
      <c r="E8" s="20">
        <v>45079</v>
      </c>
      <c r="F8" s="21">
        <v>1126607</v>
      </c>
      <c r="G8" s="19">
        <v>10712371</v>
      </c>
      <c r="H8" s="20">
        <v>10712371</v>
      </c>
      <c r="I8" s="22">
        <v>9163439</v>
      </c>
      <c r="J8" s="23">
        <v>12855445</v>
      </c>
      <c r="K8" s="19">
        <v>13446795</v>
      </c>
      <c r="L8" s="20">
        <v>14065348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5100000</v>
      </c>
      <c r="E9" s="20">
        <v>164832262</v>
      </c>
      <c r="F9" s="21">
        <v>249112975</v>
      </c>
      <c r="G9" s="19">
        <v>278964146</v>
      </c>
      <c r="H9" s="20">
        <v>278964146</v>
      </c>
      <c r="I9" s="22">
        <v>173650000</v>
      </c>
      <c r="J9" s="23">
        <v>242722520</v>
      </c>
      <c r="K9" s="19">
        <v>253428296</v>
      </c>
      <c r="L9" s="20">
        <v>263637914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96247183</v>
      </c>
      <c r="G10" s="19">
        <v>99775958</v>
      </c>
      <c r="H10" s="20">
        <v>99775958</v>
      </c>
      <c r="I10" s="22">
        <v>0</v>
      </c>
      <c r="J10" s="23">
        <v>129316429</v>
      </c>
      <c r="K10" s="19">
        <v>135264985</v>
      </c>
      <c r="L10" s="20">
        <v>141487174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1530922</v>
      </c>
      <c r="E11" s="20">
        <v>2712935</v>
      </c>
      <c r="F11" s="21">
        <v>5337696</v>
      </c>
      <c r="G11" s="19">
        <v>7152237</v>
      </c>
      <c r="H11" s="20">
        <v>7152237</v>
      </c>
      <c r="I11" s="22">
        <v>26680181</v>
      </c>
      <c r="J11" s="23">
        <v>7502697</v>
      </c>
      <c r="K11" s="19">
        <v>7847821</v>
      </c>
      <c r="L11" s="20">
        <v>8208820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-106566919</v>
      </c>
      <c r="D14" s="19">
        <v>-227803713</v>
      </c>
      <c r="E14" s="20">
        <v>-363834620</v>
      </c>
      <c r="F14" s="21">
        <v>-232457850</v>
      </c>
      <c r="G14" s="19">
        <v>-266796325</v>
      </c>
      <c r="H14" s="20">
        <v>-266796325</v>
      </c>
      <c r="I14" s="22">
        <v>-137076132</v>
      </c>
      <c r="J14" s="23">
        <v>-240679402</v>
      </c>
      <c r="K14" s="19">
        <v>-262606372</v>
      </c>
      <c r="L14" s="20">
        <v>-273836313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-217670</v>
      </c>
      <c r="G15" s="19">
        <v>-217670</v>
      </c>
      <c r="H15" s="20">
        <v>-217670</v>
      </c>
      <c r="I15" s="22">
        <v>0</v>
      </c>
      <c r="J15" s="23">
        <v>-97400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-106566919</v>
      </c>
      <c r="D17" s="27">
        <f t="shared" ref="D17:L17" si="0">SUM(D6:D16)</f>
        <v>-221270613</v>
      </c>
      <c r="E17" s="28">
        <f t="shared" si="0"/>
        <v>-196163183</v>
      </c>
      <c r="F17" s="29">
        <f t="shared" si="0"/>
        <v>145958423</v>
      </c>
      <c r="G17" s="27">
        <f t="shared" si="0"/>
        <v>169067079</v>
      </c>
      <c r="H17" s="30">
        <f t="shared" si="0"/>
        <v>169067079</v>
      </c>
      <c r="I17" s="29">
        <f t="shared" si="0"/>
        <v>74798248</v>
      </c>
      <c r="J17" s="31">
        <f t="shared" si="0"/>
        <v>192753623</v>
      </c>
      <c r="K17" s="27">
        <f t="shared" si="0"/>
        <v>190406992</v>
      </c>
      <c r="L17" s="28">
        <f t="shared" si="0"/>
        <v>198567582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-96247182</v>
      </c>
      <c r="G26" s="19">
        <v>-101201957</v>
      </c>
      <c r="H26" s="20">
        <v>-101201957</v>
      </c>
      <c r="I26" s="22">
        <v>0</v>
      </c>
      <c r="J26" s="23">
        <v>-130256800</v>
      </c>
      <c r="K26" s="19">
        <v>-156685905</v>
      </c>
      <c r="L26" s="20">
        <v>-163893456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-96247182</v>
      </c>
      <c r="G27" s="27">
        <f t="shared" si="1"/>
        <v>-101201957</v>
      </c>
      <c r="H27" s="28">
        <f t="shared" si="1"/>
        <v>-101201957</v>
      </c>
      <c r="I27" s="30">
        <f t="shared" si="1"/>
        <v>0</v>
      </c>
      <c r="J27" s="31">
        <f t="shared" si="1"/>
        <v>-130256800</v>
      </c>
      <c r="K27" s="27">
        <f t="shared" si="1"/>
        <v>-156685905</v>
      </c>
      <c r="L27" s="28">
        <f t="shared" si="1"/>
        <v>-163893456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-1838111</v>
      </c>
      <c r="F35" s="21">
        <v>-1528614</v>
      </c>
      <c r="G35" s="19">
        <v>-1528614</v>
      </c>
      <c r="H35" s="20">
        <v>-1528614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-1838111</v>
      </c>
      <c r="F36" s="29">
        <f t="shared" si="2"/>
        <v>-1528614</v>
      </c>
      <c r="G36" s="27">
        <f t="shared" si="2"/>
        <v>-1528614</v>
      </c>
      <c r="H36" s="28">
        <f t="shared" si="2"/>
        <v>-1528614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-106566919</v>
      </c>
      <c r="D38" s="33">
        <f t="shared" ref="D38:L38" si="3">+D17+D27+D36</f>
        <v>-221270613</v>
      </c>
      <c r="E38" s="34">
        <f t="shared" si="3"/>
        <v>-198001294</v>
      </c>
      <c r="F38" s="35">
        <f t="shared" si="3"/>
        <v>48182627</v>
      </c>
      <c r="G38" s="33">
        <f t="shared" si="3"/>
        <v>66336508</v>
      </c>
      <c r="H38" s="34">
        <f t="shared" si="3"/>
        <v>66336508</v>
      </c>
      <c r="I38" s="36">
        <f t="shared" si="3"/>
        <v>74798248</v>
      </c>
      <c r="J38" s="37">
        <f t="shared" si="3"/>
        <v>62496823</v>
      </c>
      <c r="K38" s="33">
        <f t="shared" si="3"/>
        <v>33721087</v>
      </c>
      <c r="L38" s="34">
        <f t="shared" si="3"/>
        <v>34674126</v>
      </c>
    </row>
    <row r="39" spans="1:12" ht="13.5" x14ac:dyDescent="0.25">
      <c r="A39" s="24" t="s">
        <v>47</v>
      </c>
      <c r="B39" s="18" t="s">
        <v>48</v>
      </c>
      <c r="C39" s="33">
        <v>89221479</v>
      </c>
      <c r="D39" s="33">
        <v>2855</v>
      </c>
      <c r="E39" s="34">
        <v>38969954</v>
      </c>
      <c r="F39" s="35">
        <v>71223202</v>
      </c>
      <c r="G39" s="33">
        <v>76944192</v>
      </c>
      <c r="H39" s="34">
        <v>76944192</v>
      </c>
      <c r="I39" s="36">
        <v>0</v>
      </c>
      <c r="J39" s="37">
        <v>76944192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-17345440</v>
      </c>
      <c r="D40" s="45">
        <f t="shared" si="4"/>
        <v>-221267758</v>
      </c>
      <c r="E40" s="46">
        <f t="shared" si="4"/>
        <v>-159031340</v>
      </c>
      <c r="F40" s="47">
        <f t="shared" si="4"/>
        <v>119405829</v>
      </c>
      <c r="G40" s="45">
        <f t="shared" si="4"/>
        <v>143280700</v>
      </c>
      <c r="H40" s="46">
        <f t="shared" si="4"/>
        <v>143280700</v>
      </c>
      <c r="I40" s="48">
        <v>74798248</v>
      </c>
      <c r="J40" s="49">
        <f>+J38+J39</f>
        <v>139441015</v>
      </c>
      <c r="K40" s="45">
        <f>+K38+K39</f>
        <v>33721087</v>
      </c>
      <c r="L40" s="46">
        <f>+L38+L39</f>
        <v>34674126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26097888</v>
      </c>
      <c r="G6" s="19">
        <v>27200058</v>
      </c>
      <c r="H6" s="20">
        <v>27200058</v>
      </c>
      <c r="I6" s="22">
        <v>0</v>
      </c>
      <c r="J6" s="23">
        <v>28487782</v>
      </c>
      <c r="K6" s="19">
        <v>37247777</v>
      </c>
      <c r="L6" s="20">
        <v>38961174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37968000</v>
      </c>
      <c r="G7" s="19">
        <v>50434484</v>
      </c>
      <c r="H7" s="20">
        <v>50434484</v>
      </c>
      <c r="I7" s="22">
        <v>0</v>
      </c>
      <c r="J7" s="23">
        <v>48926261</v>
      </c>
      <c r="K7" s="19">
        <v>58794670</v>
      </c>
      <c r="L7" s="20">
        <v>63524983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25303000</v>
      </c>
      <c r="G8" s="19">
        <v>28441344</v>
      </c>
      <c r="H8" s="20">
        <v>28441344</v>
      </c>
      <c r="I8" s="22">
        <v>0</v>
      </c>
      <c r="J8" s="23">
        <v>27230844</v>
      </c>
      <c r="K8" s="19">
        <v>29749646</v>
      </c>
      <c r="L8" s="20">
        <v>31118130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107516243</v>
      </c>
      <c r="G9" s="19">
        <v>107505743</v>
      </c>
      <c r="H9" s="20">
        <v>107505743</v>
      </c>
      <c r="I9" s="22">
        <v>0</v>
      </c>
      <c r="J9" s="23">
        <v>112224000</v>
      </c>
      <c r="K9" s="19">
        <v>117208484</v>
      </c>
      <c r="L9" s="20">
        <v>122600073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42079000</v>
      </c>
      <c r="G10" s="19">
        <v>115967000</v>
      </c>
      <c r="H10" s="20">
        <v>115967000</v>
      </c>
      <c r="I10" s="22">
        <v>0</v>
      </c>
      <c r="J10" s="23">
        <v>28260000</v>
      </c>
      <c r="K10" s="19">
        <v>27918000</v>
      </c>
      <c r="L10" s="20">
        <v>32827000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1249200</v>
      </c>
      <c r="G11" s="19">
        <v>2955241</v>
      </c>
      <c r="H11" s="20">
        <v>2955241</v>
      </c>
      <c r="I11" s="22">
        <v>0</v>
      </c>
      <c r="J11" s="23">
        <v>3100048</v>
      </c>
      <c r="K11" s="19">
        <v>3242650</v>
      </c>
      <c r="L11" s="20">
        <v>3391812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-173398000</v>
      </c>
      <c r="F14" s="21">
        <v>-201375908</v>
      </c>
      <c r="G14" s="19">
        <v>-213336328</v>
      </c>
      <c r="H14" s="20">
        <v>-213336328</v>
      </c>
      <c r="I14" s="22">
        <v>-260800222</v>
      </c>
      <c r="J14" s="23">
        <v>-218529408</v>
      </c>
      <c r="K14" s="19">
        <v>-227945067</v>
      </c>
      <c r="L14" s="20">
        <v>-237551193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-173398000</v>
      </c>
      <c r="F17" s="29">
        <f t="shared" si="0"/>
        <v>38817423</v>
      </c>
      <c r="G17" s="27">
        <f t="shared" si="0"/>
        <v>119167542</v>
      </c>
      <c r="H17" s="30">
        <f t="shared" si="0"/>
        <v>119167542</v>
      </c>
      <c r="I17" s="29">
        <f t="shared" si="0"/>
        <v>-260800222</v>
      </c>
      <c r="J17" s="31">
        <f t="shared" si="0"/>
        <v>29699527</v>
      </c>
      <c r="K17" s="27">
        <f t="shared" si="0"/>
        <v>46216160</v>
      </c>
      <c r="L17" s="28">
        <f t="shared" si="0"/>
        <v>54871979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8060000</v>
      </c>
      <c r="H21" s="40">
        <v>8060000</v>
      </c>
      <c r="I21" s="22">
        <v>0</v>
      </c>
      <c r="J21" s="41">
        <v>6242864</v>
      </c>
      <c r="K21" s="39">
        <v>8905617</v>
      </c>
      <c r="L21" s="40">
        <v>9315275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-42478775</v>
      </c>
      <c r="G26" s="19">
        <v>-118346691</v>
      </c>
      <c r="H26" s="20">
        <v>-118346691</v>
      </c>
      <c r="I26" s="22">
        <v>0</v>
      </c>
      <c r="J26" s="23">
        <v>-28268425</v>
      </c>
      <c r="K26" s="19">
        <v>-47969007</v>
      </c>
      <c r="L26" s="20">
        <v>-52404161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-42478775</v>
      </c>
      <c r="G27" s="27">
        <f t="shared" si="1"/>
        <v>-110286691</v>
      </c>
      <c r="H27" s="28">
        <f t="shared" si="1"/>
        <v>-110286691</v>
      </c>
      <c r="I27" s="30">
        <f t="shared" si="1"/>
        <v>0</v>
      </c>
      <c r="J27" s="31">
        <f t="shared" si="1"/>
        <v>-22025561</v>
      </c>
      <c r="K27" s="27">
        <f t="shared" si="1"/>
        <v>-39063390</v>
      </c>
      <c r="L27" s="28">
        <f t="shared" si="1"/>
        <v>-43088886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-173398000</v>
      </c>
      <c r="F38" s="35">
        <f t="shared" si="3"/>
        <v>-3661352</v>
      </c>
      <c r="G38" s="33">
        <f t="shared" si="3"/>
        <v>8880851</v>
      </c>
      <c r="H38" s="34">
        <f t="shared" si="3"/>
        <v>8880851</v>
      </c>
      <c r="I38" s="36">
        <f t="shared" si="3"/>
        <v>-260800222</v>
      </c>
      <c r="J38" s="37">
        <f t="shared" si="3"/>
        <v>7673966</v>
      </c>
      <c r="K38" s="33">
        <f t="shared" si="3"/>
        <v>7152770</v>
      </c>
      <c r="L38" s="34">
        <f t="shared" si="3"/>
        <v>11783093</v>
      </c>
    </row>
    <row r="39" spans="1:12" ht="13.5" x14ac:dyDescent="0.25">
      <c r="A39" s="24" t="s">
        <v>47</v>
      </c>
      <c r="B39" s="18" t="s">
        <v>48</v>
      </c>
      <c r="C39" s="33">
        <v>-8499918</v>
      </c>
      <c r="D39" s="33">
        <v>-3999918</v>
      </c>
      <c r="E39" s="34">
        <v>-3999918</v>
      </c>
      <c r="F39" s="35">
        <v>24700000</v>
      </c>
      <c r="G39" s="33">
        <v>24700000</v>
      </c>
      <c r="H39" s="34">
        <v>24700000</v>
      </c>
      <c r="I39" s="36">
        <v>14078</v>
      </c>
      <c r="J39" s="37">
        <v>24700000</v>
      </c>
      <c r="K39" s="33">
        <v>25836200</v>
      </c>
      <c r="L39" s="34">
        <v>27024665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-8499918</v>
      </c>
      <c r="D40" s="45">
        <f t="shared" si="4"/>
        <v>-3999918</v>
      </c>
      <c r="E40" s="46">
        <f t="shared" si="4"/>
        <v>-177397918</v>
      </c>
      <c r="F40" s="47">
        <f t="shared" si="4"/>
        <v>21038648</v>
      </c>
      <c r="G40" s="45">
        <f t="shared" si="4"/>
        <v>33580851</v>
      </c>
      <c r="H40" s="46">
        <f t="shared" si="4"/>
        <v>33580851</v>
      </c>
      <c r="I40" s="48">
        <v>-260767037</v>
      </c>
      <c r="J40" s="49">
        <f>+J38+J39</f>
        <v>32373966</v>
      </c>
      <c r="K40" s="45">
        <f>+K38+K39</f>
        <v>32988970</v>
      </c>
      <c r="L40" s="46">
        <f>+L38+L39</f>
        <v>38807758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31689130</v>
      </c>
      <c r="G6" s="19">
        <v>31689130</v>
      </c>
      <c r="H6" s="20">
        <v>31689130</v>
      </c>
      <c r="I6" s="22">
        <v>7613964</v>
      </c>
      <c r="J6" s="23">
        <v>36245396</v>
      </c>
      <c r="K6" s="19">
        <v>38950857</v>
      </c>
      <c r="L6" s="20">
        <v>40705956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55236858</v>
      </c>
      <c r="G7" s="19">
        <v>58089455</v>
      </c>
      <c r="H7" s="20">
        <v>58089455</v>
      </c>
      <c r="I7" s="22">
        <v>17770385</v>
      </c>
      <c r="J7" s="23">
        <v>51857601</v>
      </c>
      <c r="K7" s="19">
        <v>54243050</v>
      </c>
      <c r="L7" s="20">
        <v>56688390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7288583</v>
      </c>
      <c r="G8" s="19">
        <v>9594467</v>
      </c>
      <c r="H8" s="20">
        <v>9594467</v>
      </c>
      <c r="I8" s="22">
        <v>7468153</v>
      </c>
      <c r="J8" s="23">
        <v>24502744</v>
      </c>
      <c r="K8" s="19">
        <v>21030697</v>
      </c>
      <c r="L8" s="20">
        <v>18296327</v>
      </c>
    </row>
    <row r="9" spans="1:12" ht="13.5" x14ac:dyDescent="0.25">
      <c r="A9" s="24" t="s">
        <v>24</v>
      </c>
      <c r="B9" s="18" t="s">
        <v>25</v>
      </c>
      <c r="C9" s="19">
        <v>45000000</v>
      </c>
      <c r="D9" s="19">
        <v>35000000</v>
      </c>
      <c r="E9" s="20">
        <v>25000000</v>
      </c>
      <c r="F9" s="21">
        <v>191718141</v>
      </c>
      <c r="G9" s="19">
        <v>206866158</v>
      </c>
      <c r="H9" s="20">
        <v>206866158</v>
      </c>
      <c r="I9" s="22">
        <v>79529000</v>
      </c>
      <c r="J9" s="23">
        <v>206257798</v>
      </c>
      <c r="K9" s="19">
        <v>204560252</v>
      </c>
      <c r="L9" s="20">
        <v>200147051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47114350</v>
      </c>
      <c r="G10" s="19">
        <v>40387350</v>
      </c>
      <c r="H10" s="20">
        <v>40387350</v>
      </c>
      <c r="I10" s="22">
        <v>10240000</v>
      </c>
      <c r="J10" s="23">
        <v>57455200</v>
      </c>
      <c r="K10" s="19">
        <v>45099750</v>
      </c>
      <c r="L10" s="20">
        <v>44998950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1706658</v>
      </c>
      <c r="G11" s="19">
        <v>4353620</v>
      </c>
      <c r="H11" s="20">
        <v>4353620</v>
      </c>
      <c r="I11" s="22">
        <v>1512214</v>
      </c>
      <c r="J11" s="23">
        <v>4566948</v>
      </c>
      <c r="K11" s="19">
        <v>4777027</v>
      </c>
      <c r="L11" s="20">
        <v>4991994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-91353983</v>
      </c>
      <c r="D14" s="19">
        <v>-279272362</v>
      </c>
      <c r="E14" s="20">
        <v>-223044565</v>
      </c>
      <c r="F14" s="21">
        <v>-283140886</v>
      </c>
      <c r="G14" s="19">
        <v>-292940107</v>
      </c>
      <c r="H14" s="20">
        <v>-292940107</v>
      </c>
      <c r="I14" s="22">
        <v>-191925827</v>
      </c>
      <c r="J14" s="23">
        <v>-309202337</v>
      </c>
      <c r="K14" s="19">
        <v>-314183426</v>
      </c>
      <c r="L14" s="20">
        <v>-311215978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-241837</v>
      </c>
      <c r="G15" s="19">
        <v>-241837</v>
      </c>
      <c r="H15" s="20">
        <v>-241837</v>
      </c>
      <c r="I15" s="22">
        <v>0</v>
      </c>
      <c r="J15" s="23">
        <v>-258588</v>
      </c>
      <c r="K15" s="19">
        <v>-270483</v>
      </c>
      <c r="L15" s="20">
        <v>-282654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-5991870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-46353983</v>
      </c>
      <c r="D17" s="27">
        <f t="shared" ref="D17:L17" si="0">SUM(D6:D16)</f>
        <v>-244272362</v>
      </c>
      <c r="E17" s="28">
        <f t="shared" si="0"/>
        <v>-204036435</v>
      </c>
      <c r="F17" s="29">
        <f t="shared" si="0"/>
        <v>51370997</v>
      </c>
      <c r="G17" s="27">
        <f t="shared" si="0"/>
        <v>57798236</v>
      </c>
      <c r="H17" s="30">
        <f t="shared" si="0"/>
        <v>57798236</v>
      </c>
      <c r="I17" s="29">
        <f t="shared" si="0"/>
        <v>-67792111</v>
      </c>
      <c r="J17" s="31">
        <f t="shared" si="0"/>
        <v>71424762</v>
      </c>
      <c r="K17" s="27">
        <f t="shared" si="0"/>
        <v>54207724</v>
      </c>
      <c r="L17" s="28">
        <f t="shared" si="0"/>
        <v>54330036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-49592600</v>
      </c>
      <c r="G26" s="19">
        <v>-45402126</v>
      </c>
      <c r="H26" s="20">
        <v>-45402126</v>
      </c>
      <c r="I26" s="22">
        <v>0</v>
      </c>
      <c r="J26" s="23">
        <v>-62740199</v>
      </c>
      <c r="K26" s="19">
        <v>-45099750</v>
      </c>
      <c r="L26" s="20">
        <v>-44998950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-49592600</v>
      </c>
      <c r="G27" s="27">
        <f t="shared" si="1"/>
        <v>-45402126</v>
      </c>
      <c r="H27" s="28">
        <f t="shared" si="1"/>
        <v>-45402126</v>
      </c>
      <c r="I27" s="30">
        <f t="shared" si="1"/>
        <v>0</v>
      </c>
      <c r="J27" s="31">
        <f t="shared" si="1"/>
        <v>-62740199</v>
      </c>
      <c r="K27" s="27">
        <f t="shared" si="1"/>
        <v>-45099750</v>
      </c>
      <c r="L27" s="28">
        <f t="shared" si="1"/>
        <v>-44998950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-6700141</v>
      </c>
      <c r="D35" s="19">
        <v>-2235419</v>
      </c>
      <c r="E35" s="20">
        <v>0</v>
      </c>
      <c r="F35" s="21">
        <v>-964864</v>
      </c>
      <c r="G35" s="19">
        <v>-964864</v>
      </c>
      <c r="H35" s="20">
        <v>-964864</v>
      </c>
      <c r="I35" s="22">
        <v>0</v>
      </c>
      <c r="J35" s="23">
        <v>-982346</v>
      </c>
      <c r="K35" s="19">
        <v>-986428</v>
      </c>
      <c r="L35" s="20">
        <v>-890500</v>
      </c>
    </row>
    <row r="36" spans="1:12" ht="13.5" x14ac:dyDescent="0.25">
      <c r="A36" s="25" t="s">
        <v>45</v>
      </c>
      <c r="B36" s="26" t="s">
        <v>19</v>
      </c>
      <c r="C36" s="27">
        <f>SUM(C31:C35)</f>
        <v>-6700141</v>
      </c>
      <c r="D36" s="27">
        <f t="shared" ref="D36:L36" si="2">SUM(D31:D35)</f>
        <v>-2235419</v>
      </c>
      <c r="E36" s="28">
        <f t="shared" si="2"/>
        <v>0</v>
      </c>
      <c r="F36" s="29">
        <f t="shared" si="2"/>
        <v>-964864</v>
      </c>
      <c r="G36" s="27">
        <f t="shared" si="2"/>
        <v>-964864</v>
      </c>
      <c r="H36" s="28">
        <f t="shared" si="2"/>
        <v>-964864</v>
      </c>
      <c r="I36" s="30">
        <f t="shared" si="2"/>
        <v>0</v>
      </c>
      <c r="J36" s="31">
        <f t="shared" si="2"/>
        <v>-982346</v>
      </c>
      <c r="K36" s="27">
        <f t="shared" si="2"/>
        <v>-986428</v>
      </c>
      <c r="L36" s="28">
        <f t="shared" si="2"/>
        <v>-890500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-53054124</v>
      </c>
      <c r="D38" s="33">
        <f t="shared" ref="D38:L38" si="3">+D17+D27+D36</f>
        <v>-246507781</v>
      </c>
      <c r="E38" s="34">
        <f t="shared" si="3"/>
        <v>-204036435</v>
      </c>
      <c r="F38" s="35">
        <f t="shared" si="3"/>
        <v>813533</v>
      </c>
      <c r="G38" s="33">
        <f t="shared" si="3"/>
        <v>11431246</v>
      </c>
      <c r="H38" s="34">
        <f t="shared" si="3"/>
        <v>11431246</v>
      </c>
      <c r="I38" s="36">
        <f t="shared" si="3"/>
        <v>-67792111</v>
      </c>
      <c r="J38" s="37">
        <f t="shared" si="3"/>
        <v>7702217</v>
      </c>
      <c r="K38" s="33">
        <f t="shared" si="3"/>
        <v>8121546</v>
      </c>
      <c r="L38" s="34">
        <f t="shared" si="3"/>
        <v>8440586</v>
      </c>
    </row>
    <row r="39" spans="1:12" ht="13.5" x14ac:dyDescent="0.25">
      <c r="A39" s="24" t="s">
        <v>47</v>
      </c>
      <c r="B39" s="18" t="s">
        <v>48</v>
      </c>
      <c r="C39" s="33">
        <v>29279500</v>
      </c>
      <c r="D39" s="33">
        <v>3659691</v>
      </c>
      <c r="E39" s="34">
        <v>10432804</v>
      </c>
      <c r="F39" s="35">
        <v>2799685</v>
      </c>
      <c r="G39" s="33">
        <v>5849992</v>
      </c>
      <c r="H39" s="34">
        <v>5849992</v>
      </c>
      <c r="I39" s="36">
        <v>0</v>
      </c>
      <c r="J39" s="37">
        <v>3451840</v>
      </c>
      <c r="K39" s="33">
        <v>4047568</v>
      </c>
      <c r="L39" s="34">
        <v>6633004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-23774624</v>
      </c>
      <c r="D40" s="45">
        <f t="shared" si="4"/>
        <v>-242848090</v>
      </c>
      <c r="E40" s="46">
        <f t="shared" si="4"/>
        <v>-193603631</v>
      </c>
      <c r="F40" s="47">
        <f t="shared" si="4"/>
        <v>3613218</v>
      </c>
      <c r="G40" s="45">
        <f t="shared" si="4"/>
        <v>17281238</v>
      </c>
      <c r="H40" s="46">
        <f t="shared" si="4"/>
        <v>17281238</v>
      </c>
      <c r="I40" s="48">
        <v>-61927849</v>
      </c>
      <c r="J40" s="49">
        <f>+J38+J39</f>
        <v>11154057</v>
      </c>
      <c r="K40" s="45">
        <f>+K38+K39</f>
        <v>12169114</v>
      </c>
      <c r="L40" s="46">
        <f>+L38+L39</f>
        <v>15073590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30310187</v>
      </c>
      <c r="D6" s="19">
        <v>88347862</v>
      </c>
      <c r="E6" s="20">
        <v>90997086</v>
      </c>
      <c r="F6" s="21">
        <v>115012853</v>
      </c>
      <c r="G6" s="19">
        <v>115012853</v>
      </c>
      <c r="H6" s="20">
        <v>115012853</v>
      </c>
      <c r="I6" s="22">
        <v>104066418</v>
      </c>
      <c r="J6" s="23">
        <v>159137445</v>
      </c>
      <c r="K6" s="19">
        <v>134092706</v>
      </c>
      <c r="L6" s="20">
        <v>153450792</v>
      </c>
    </row>
    <row r="7" spans="1:12" ht="13.5" x14ac:dyDescent="0.25">
      <c r="A7" s="24" t="s">
        <v>22</v>
      </c>
      <c r="B7" s="18" t="s">
        <v>19</v>
      </c>
      <c r="C7" s="19">
        <v>271603325</v>
      </c>
      <c r="D7" s="19">
        <v>311855639</v>
      </c>
      <c r="E7" s="20">
        <v>295489878</v>
      </c>
      <c r="F7" s="21">
        <v>365333741</v>
      </c>
      <c r="G7" s="19">
        <v>365333741</v>
      </c>
      <c r="H7" s="20">
        <v>365333741</v>
      </c>
      <c r="I7" s="22">
        <v>341443245</v>
      </c>
      <c r="J7" s="23">
        <v>327976700</v>
      </c>
      <c r="K7" s="19">
        <v>336601859</v>
      </c>
      <c r="L7" s="20">
        <v>396898476</v>
      </c>
    </row>
    <row r="8" spans="1:12" ht="13.5" x14ac:dyDescent="0.25">
      <c r="A8" s="24" t="s">
        <v>23</v>
      </c>
      <c r="B8" s="18" t="s">
        <v>19</v>
      </c>
      <c r="C8" s="19">
        <v>63795789</v>
      </c>
      <c r="D8" s="19">
        <v>7314230</v>
      </c>
      <c r="E8" s="20">
        <v>19062133</v>
      </c>
      <c r="F8" s="21">
        <v>8669982</v>
      </c>
      <c r="G8" s="19">
        <v>10669982</v>
      </c>
      <c r="H8" s="20">
        <v>10669982</v>
      </c>
      <c r="I8" s="22">
        <v>27666934</v>
      </c>
      <c r="J8" s="23">
        <v>21372974</v>
      </c>
      <c r="K8" s="19">
        <v>22780101</v>
      </c>
      <c r="L8" s="20">
        <v>23649245</v>
      </c>
    </row>
    <row r="9" spans="1:12" ht="13.5" x14ac:dyDescent="0.25">
      <c r="A9" s="24" t="s">
        <v>24</v>
      </c>
      <c r="B9" s="18" t="s">
        <v>25</v>
      </c>
      <c r="C9" s="19">
        <v>200432027</v>
      </c>
      <c r="D9" s="19">
        <v>180804001</v>
      </c>
      <c r="E9" s="20">
        <v>205677569</v>
      </c>
      <c r="F9" s="21">
        <v>219671000</v>
      </c>
      <c r="G9" s="19">
        <v>216947000</v>
      </c>
      <c r="H9" s="20">
        <v>216947000</v>
      </c>
      <c r="I9" s="22">
        <v>219870895</v>
      </c>
      <c r="J9" s="23">
        <v>227824600</v>
      </c>
      <c r="K9" s="19">
        <v>228035550</v>
      </c>
      <c r="L9" s="20">
        <v>225507550</v>
      </c>
    </row>
    <row r="10" spans="1:12" ht="13.5" x14ac:dyDescent="0.25">
      <c r="A10" s="24" t="s">
        <v>26</v>
      </c>
      <c r="B10" s="18" t="s">
        <v>25</v>
      </c>
      <c r="C10" s="19">
        <v>49485635</v>
      </c>
      <c r="D10" s="19">
        <v>44250791</v>
      </c>
      <c r="E10" s="20">
        <v>61268650</v>
      </c>
      <c r="F10" s="21">
        <v>76440000</v>
      </c>
      <c r="G10" s="19">
        <v>73885000</v>
      </c>
      <c r="H10" s="20">
        <v>73885000</v>
      </c>
      <c r="I10" s="22">
        <v>57385000</v>
      </c>
      <c r="J10" s="23">
        <v>47569400</v>
      </c>
      <c r="K10" s="19">
        <v>50155450</v>
      </c>
      <c r="L10" s="20">
        <v>54484450</v>
      </c>
    </row>
    <row r="11" spans="1:12" ht="13.5" x14ac:dyDescent="0.25">
      <c r="A11" s="24" t="s">
        <v>27</v>
      </c>
      <c r="B11" s="18" t="s">
        <v>19</v>
      </c>
      <c r="C11" s="19">
        <v>-22070</v>
      </c>
      <c r="D11" s="19">
        <v>762001</v>
      </c>
      <c r="E11" s="20">
        <v>986227</v>
      </c>
      <c r="F11" s="21">
        <v>1705860</v>
      </c>
      <c r="G11" s="19">
        <v>4705860</v>
      </c>
      <c r="H11" s="20">
        <v>4705860</v>
      </c>
      <c r="I11" s="22">
        <v>1812682</v>
      </c>
      <c r="J11" s="23">
        <v>2000000</v>
      </c>
      <c r="K11" s="19">
        <v>2098000</v>
      </c>
      <c r="L11" s="20">
        <v>2200802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-58508677</v>
      </c>
      <c r="D14" s="19">
        <v>-435006215</v>
      </c>
      <c r="E14" s="20">
        <v>-469561378</v>
      </c>
      <c r="F14" s="21">
        <v>-672628703</v>
      </c>
      <c r="G14" s="19">
        <v>-657428517</v>
      </c>
      <c r="H14" s="20">
        <v>-657428517</v>
      </c>
      <c r="I14" s="22">
        <v>-497601927</v>
      </c>
      <c r="J14" s="23">
        <v>-614445934</v>
      </c>
      <c r="K14" s="19">
        <v>-660341028</v>
      </c>
      <c r="L14" s="20">
        <v>-767683690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557096216</v>
      </c>
      <c r="D17" s="27">
        <f t="shared" ref="D17:L17" si="0">SUM(D6:D16)</f>
        <v>198328309</v>
      </c>
      <c r="E17" s="28">
        <f t="shared" si="0"/>
        <v>203920165</v>
      </c>
      <c r="F17" s="29">
        <f t="shared" si="0"/>
        <v>114204733</v>
      </c>
      <c r="G17" s="27">
        <f t="shared" si="0"/>
        <v>129125919</v>
      </c>
      <c r="H17" s="30">
        <f t="shared" si="0"/>
        <v>129125919</v>
      </c>
      <c r="I17" s="29">
        <f t="shared" si="0"/>
        <v>254643247</v>
      </c>
      <c r="J17" s="31">
        <f t="shared" si="0"/>
        <v>171435185</v>
      </c>
      <c r="K17" s="27">
        <f t="shared" si="0"/>
        <v>113422638</v>
      </c>
      <c r="L17" s="28">
        <f t="shared" si="0"/>
        <v>88507625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40000000</v>
      </c>
      <c r="H21" s="40">
        <v>40000000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-45654594</v>
      </c>
      <c r="D26" s="19">
        <v>-38871011</v>
      </c>
      <c r="E26" s="20">
        <v>-50145558</v>
      </c>
      <c r="F26" s="21">
        <v>-83440000</v>
      </c>
      <c r="G26" s="19">
        <v>-80885000</v>
      </c>
      <c r="H26" s="20">
        <v>-80885000</v>
      </c>
      <c r="I26" s="22">
        <v>-66282374</v>
      </c>
      <c r="J26" s="23">
        <v>-54044400</v>
      </c>
      <c r="K26" s="19">
        <v>-50155450</v>
      </c>
      <c r="L26" s="20">
        <v>-54484451</v>
      </c>
    </row>
    <row r="27" spans="1:12" ht="13.5" x14ac:dyDescent="0.25">
      <c r="A27" s="25" t="s">
        <v>39</v>
      </c>
      <c r="B27" s="26" t="s">
        <v>19</v>
      </c>
      <c r="C27" s="27">
        <f>SUM(C21:C26)</f>
        <v>-45654594</v>
      </c>
      <c r="D27" s="27">
        <f t="shared" ref="D27:L27" si="1">SUM(D21:D26)</f>
        <v>-38871011</v>
      </c>
      <c r="E27" s="28">
        <f t="shared" si="1"/>
        <v>-50145558</v>
      </c>
      <c r="F27" s="29">
        <f t="shared" si="1"/>
        <v>-83440000</v>
      </c>
      <c r="G27" s="27">
        <f t="shared" si="1"/>
        <v>-40885000</v>
      </c>
      <c r="H27" s="28">
        <f t="shared" si="1"/>
        <v>-40885000</v>
      </c>
      <c r="I27" s="30">
        <f t="shared" si="1"/>
        <v>-66282374</v>
      </c>
      <c r="J27" s="31">
        <f t="shared" si="1"/>
        <v>-54044400</v>
      </c>
      <c r="K27" s="27">
        <f t="shared" si="1"/>
        <v>-50155450</v>
      </c>
      <c r="L27" s="28">
        <f t="shared" si="1"/>
        <v>-54484451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2836599</v>
      </c>
      <c r="F35" s="21">
        <v>0</v>
      </c>
      <c r="G35" s="19">
        <v>0</v>
      </c>
      <c r="H35" s="20">
        <v>0</v>
      </c>
      <c r="I35" s="22">
        <v>12245947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2836599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12245947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511441622</v>
      </c>
      <c r="D38" s="33">
        <f t="shared" ref="D38:L38" si="3">+D17+D27+D36</f>
        <v>159457298</v>
      </c>
      <c r="E38" s="34">
        <f t="shared" si="3"/>
        <v>156611206</v>
      </c>
      <c r="F38" s="35">
        <f t="shared" si="3"/>
        <v>30764733</v>
      </c>
      <c r="G38" s="33">
        <f t="shared" si="3"/>
        <v>88240919</v>
      </c>
      <c r="H38" s="34">
        <f t="shared" si="3"/>
        <v>88240919</v>
      </c>
      <c r="I38" s="36">
        <f t="shared" si="3"/>
        <v>200606820</v>
      </c>
      <c r="J38" s="37">
        <f t="shared" si="3"/>
        <v>117390785</v>
      </c>
      <c r="K38" s="33">
        <f t="shared" si="3"/>
        <v>63267188</v>
      </c>
      <c r="L38" s="34">
        <f t="shared" si="3"/>
        <v>34023174</v>
      </c>
    </row>
    <row r="39" spans="1:12" ht="13.5" x14ac:dyDescent="0.25">
      <c r="A39" s="24" t="s">
        <v>47</v>
      </c>
      <c r="B39" s="18" t="s">
        <v>48</v>
      </c>
      <c r="C39" s="33">
        <v>328409265</v>
      </c>
      <c r="D39" s="33">
        <v>25178933</v>
      </c>
      <c r="E39" s="34">
        <v>29024871</v>
      </c>
      <c r="F39" s="35">
        <v>29031313</v>
      </c>
      <c r="G39" s="33">
        <v>20113125</v>
      </c>
      <c r="H39" s="34">
        <v>20113125</v>
      </c>
      <c r="I39" s="36">
        <v>21364913</v>
      </c>
      <c r="J39" s="37">
        <v>20113121</v>
      </c>
      <c r="K39" s="33">
        <v>137274743</v>
      </c>
      <c r="L39" s="34">
        <v>200302219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839850887</v>
      </c>
      <c r="D40" s="45">
        <f t="shared" si="4"/>
        <v>184636231</v>
      </c>
      <c r="E40" s="46">
        <f t="shared" si="4"/>
        <v>185636077</v>
      </c>
      <c r="F40" s="47">
        <f t="shared" si="4"/>
        <v>59796046</v>
      </c>
      <c r="G40" s="45">
        <f t="shared" si="4"/>
        <v>108354044</v>
      </c>
      <c r="H40" s="46">
        <f t="shared" si="4"/>
        <v>108354044</v>
      </c>
      <c r="I40" s="48">
        <v>242910989</v>
      </c>
      <c r="J40" s="49">
        <f>+J38+J39</f>
        <v>137503906</v>
      </c>
      <c r="K40" s="45">
        <f>+K38+K39</f>
        <v>200541931</v>
      </c>
      <c r="L40" s="46">
        <f>+L38+L39</f>
        <v>234325393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24569320</v>
      </c>
      <c r="G6" s="19">
        <v>25578482</v>
      </c>
      <c r="H6" s="20">
        <v>25578482</v>
      </c>
      <c r="I6" s="22">
        <v>0</v>
      </c>
      <c r="J6" s="23">
        <v>28356247</v>
      </c>
      <c r="K6" s="19">
        <v>29660634</v>
      </c>
      <c r="L6" s="20">
        <v>31025024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1642737</v>
      </c>
      <c r="G7" s="19">
        <v>1086771</v>
      </c>
      <c r="H7" s="20">
        <v>1086771</v>
      </c>
      <c r="I7" s="22">
        <v>0</v>
      </c>
      <c r="J7" s="23">
        <v>1388037</v>
      </c>
      <c r="K7" s="19">
        <v>1451886</v>
      </c>
      <c r="L7" s="20">
        <v>1518673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29129198</v>
      </c>
      <c r="G8" s="19">
        <v>5281224</v>
      </c>
      <c r="H8" s="20">
        <v>5281224</v>
      </c>
      <c r="I8" s="22">
        <v>0</v>
      </c>
      <c r="J8" s="23">
        <v>8599308</v>
      </c>
      <c r="K8" s="19">
        <v>2718876</v>
      </c>
      <c r="L8" s="20">
        <v>2841306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208295000</v>
      </c>
      <c r="G9" s="19">
        <v>208295000</v>
      </c>
      <c r="H9" s="20">
        <v>208295000</v>
      </c>
      <c r="I9" s="22">
        <v>4130000</v>
      </c>
      <c r="J9" s="23">
        <v>218550000</v>
      </c>
      <c r="K9" s="19">
        <v>226180160</v>
      </c>
      <c r="L9" s="20">
        <v>236599560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46490000</v>
      </c>
      <c r="G10" s="19">
        <v>43983000</v>
      </c>
      <c r="H10" s="20">
        <v>43983000</v>
      </c>
      <c r="I10" s="22">
        <v>43983000</v>
      </c>
      <c r="J10" s="23">
        <v>36925000</v>
      </c>
      <c r="K10" s="19">
        <v>42916000</v>
      </c>
      <c r="L10" s="20">
        <v>46703000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454619</v>
      </c>
      <c r="G11" s="19">
        <v>1236998</v>
      </c>
      <c r="H11" s="20">
        <v>1236998</v>
      </c>
      <c r="I11" s="22">
        <v>0</v>
      </c>
      <c r="J11" s="23">
        <v>616812</v>
      </c>
      <c r="K11" s="19">
        <v>645185</v>
      </c>
      <c r="L11" s="20">
        <v>674864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-254500</v>
      </c>
      <c r="F14" s="21">
        <v>-212389293</v>
      </c>
      <c r="G14" s="19">
        <v>-225912287</v>
      </c>
      <c r="H14" s="20">
        <v>-225912287</v>
      </c>
      <c r="I14" s="22">
        <v>-142069</v>
      </c>
      <c r="J14" s="23">
        <v>-203753481</v>
      </c>
      <c r="K14" s="19">
        <v>-212224951</v>
      </c>
      <c r="L14" s="20">
        <v>-222684814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-900000</v>
      </c>
      <c r="H15" s="20">
        <v>-900000</v>
      </c>
      <c r="I15" s="22">
        <v>0</v>
      </c>
      <c r="J15" s="23">
        <v>-944100</v>
      </c>
      <c r="K15" s="19">
        <v>-987529</v>
      </c>
      <c r="L15" s="20">
        <v>-1032955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-869565</v>
      </c>
      <c r="G16" s="19">
        <v>-3869565</v>
      </c>
      <c r="H16" s="20">
        <v>-3869565</v>
      </c>
      <c r="I16" s="22">
        <v>0</v>
      </c>
      <c r="J16" s="23">
        <v>-173913</v>
      </c>
      <c r="K16" s="19">
        <v>-181913</v>
      </c>
      <c r="L16" s="20">
        <v>-190281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-254500</v>
      </c>
      <c r="F17" s="29">
        <f t="shared" si="0"/>
        <v>97322016</v>
      </c>
      <c r="G17" s="27">
        <f t="shared" si="0"/>
        <v>54779623</v>
      </c>
      <c r="H17" s="30">
        <f t="shared" si="0"/>
        <v>54779623</v>
      </c>
      <c r="I17" s="29">
        <f t="shared" si="0"/>
        <v>47970931</v>
      </c>
      <c r="J17" s="31">
        <f t="shared" si="0"/>
        <v>89563910</v>
      </c>
      <c r="K17" s="27">
        <f t="shared" si="0"/>
        <v>90178348</v>
      </c>
      <c r="L17" s="28">
        <f t="shared" si="0"/>
        <v>95454377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-50614109</v>
      </c>
      <c r="G26" s="19">
        <v>-48725207</v>
      </c>
      <c r="H26" s="20">
        <v>-48725207</v>
      </c>
      <c r="I26" s="22">
        <v>0</v>
      </c>
      <c r="J26" s="23">
        <v>-41236010</v>
      </c>
      <c r="K26" s="19">
        <v>-45059550</v>
      </c>
      <c r="L26" s="20">
        <v>-48669625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-50614109</v>
      </c>
      <c r="G27" s="27">
        <f t="shared" si="1"/>
        <v>-48725207</v>
      </c>
      <c r="H27" s="28">
        <f t="shared" si="1"/>
        <v>-48725207</v>
      </c>
      <c r="I27" s="30">
        <f t="shared" si="1"/>
        <v>0</v>
      </c>
      <c r="J27" s="31">
        <f t="shared" si="1"/>
        <v>-41236010</v>
      </c>
      <c r="K27" s="27">
        <f t="shared" si="1"/>
        <v>-45059550</v>
      </c>
      <c r="L27" s="28">
        <f t="shared" si="1"/>
        <v>-48669625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-822000</v>
      </c>
      <c r="G35" s="19">
        <v>-2288696</v>
      </c>
      <c r="H35" s="20">
        <v>-2288696</v>
      </c>
      <c r="I35" s="22">
        <v>0</v>
      </c>
      <c r="J35" s="23">
        <v>-2396264</v>
      </c>
      <c r="K35" s="19">
        <v>-2100000</v>
      </c>
      <c r="L35" s="20">
        <v>-2080000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-822000</v>
      </c>
      <c r="G36" s="27">
        <f t="shared" si="2"/>
        <v>-2288696</v>
      </c>
      <c r="H36" s="28">
        <f t="shared" si="2"/>
        <v>-2288696</v>
      </c>
      <c r="I36" s="30">
        <f t="shared" si="2"/>
        <v>0</v>
      </c>
      <c r="J36" s="31">
        <f t="shared" si="2"/>
        <v>-2396264</v>
      </c>
      <c r="K36" s="27">
        <f t="shared" si="2"/>
        <v>-2100000</v>
      </c>
      <c r="L36" s="28">
        <f t="shared" si="2"/>
        <v>-2080000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-254500</v>
      </c>
      <c r="F38" s="35">
        <f t="shared" si="3"/>
        <v>45885907</v>
      </c>
      <c r="G38" s="33">
        <f t="shared" si="3"/>
        <v>3765720</v>
      </c>
      <c r="H38" s="34">
        <f t="shared" si="3"/>
        <v>3765720</v>
      </c>
      <c r="I38" s="36">
        <f t="shared" si="3"/>
        <v>47970931</v>
      </c>
      <c r="J38" s="37">
        <f t="shared" si="3"/>
        <v>45931636</v>
      </c>
      <c r="K38" s="33">
        <f t="shared" si="3"/>
        <v>43018798</v>
      </c>
      <c r="L38" s="34">
        <f t="shared" si="3"/>
        <v>44704752</v>
      </c>
    </row>
    <row r="39" spans="1:12" ht="13.5" x14ac:dyDescent="0.25">
      <c r="A39" s="24" t="s">
        <v>47</v>
      </c>
      <c r="B39" s="18" t="s">
        <v>48</v>
      </c>
      <c r="C39" s="33">
        <v>1180</v>
      </c>
      <c r="D39" s="33">
        <v>15837898</v>
      </c>
      <c r="E39" s="34">
        <v>15872597</v>
      </c>
      <c r="F39" s="35">
        <v>5142000</v>
      </c>
      <c r="G39" s="33">
        <v>422197</v>
      </c>
      <c r="H39" s="34">
        <v>422197</v>
      </c>
      <c r="I39" s="36">
        <v>-29075</v>
      </c>
      <c r="J39" s="37">
        <v>4054540</v>
      </c>
      <c r="K39" s="33">
        <v>3505764</v>
      </c>
      <c r="L39" s="34">
        <v>22469241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1180</v>
      </c>
      <c r="D40" s="45">
        <f t="shared" si="4"/>
        <v>15837898</v>
      </c>
      <c r="E40" s="46">
        <f t="shared" si="4"/>
        <v>15618097</v>
      </c>
      <c r="F40" s="47">
        <f t="shared" si="4"/>
        <v>51027907</v>
      </c>
      <c r="G40" s="45">
        <f t="shared" si="4"/>
        <v>4187917</v>
      </c>
      <c r="H40" s="46">
        <f t="shared" si="4"/>
        <v>4187917</v>
      </c>
      <c r="I40" s="48">
        <v>47839312</v>
      </c>
      <c r="J40" s="49">
        <f>+J38+J39</f>
        <v>49986176</v>
      </c>
      <c r="K40" s="45">
        <f>+K38+K39</f>
        <v>46524562</v>
      </c>
      <c r="L40" s="46">
        <f>+L38+L39</f>
        <v>67173993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3500706</v>
      </c>
      <c r="E6" s="20">
        <v>3866856</v>
      </c>
      <c r="F6" s="21">
        <v>109576164</v>
      </c>
      <c r="G6" s="19">
        <v>109576164</v>
      </c>
      <c r="H6" s="20">
        <v>109576164</v>
      </c>
      <c r="I6" s="22">
        <v>76182857</v>
      </c>
      <c r="J6" s="23">
        <v>110971750</v>
      </c>
      <c r="K6" s="19">
        <v>122274772</v>
      </c>
      <c r="L6" s="20">
        <v>127735634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3335020</v>
      </c>
      <c r="E7" s="20">
        <v>2961812</v>
      </c>
      <c r="F7" s="21">
        <v>97510068</v>
      </c>
      <c r="G7" s="19">
        <v>97510068</v>
      </c>
      <c r="H7" s="20">
        <v>97510068</v>
      </c>
      <c r="I7" s="22">
        <v>49717499</v>
      </c>
      <c r="J7" s="23">
        <v>123258717</v>
      </c>
      <c r="K7" s="19">
        <v>131338057</v>
      </c>
      <c r="L7" s="20">
        <v>137379608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-3311719</v>
      </c>
      <c r="E8" s="20">
        <v>626013</v>
      </c>
      <c r="F8" s="21">
        <v>25224439</v>
      </c>
      <c r="G8" s="19">
        <v>30027438</v>
      </c>
      <c r="H8" s="20">
        <v>30027438</v>
      </c>
      <c r="I8" s="22">
        <v>4119343</v>
      </c>
      <c r="J8" s="23">
        <v>30489999</v>
      </c>
      <c r="K8" s="19">
        <v>21461836</v>
      </c>
      <c r="L8" s="20">
        <v>22065438</v>
      </c>
    </row>
    <row r="9" spans="1:12" ht="13.5" x14ac:dyDescent="0.25">
      <c r="A9" s="24" t="s">
        <v>24</v>
      </c>
      <c r="B9" s="18" t="s">
        <v>25</v>
      </c>
      <c r="C9" s="19">
        <v>191671594</v>
      </c>
      <c r="D9" s="19">
        <v>426058444</v>
      </c>
      <c r="E9" s="20">
        <v>709230359</v>
      </c>
      <c r="F9" s="21">
        <v>221071000</v>
      </c>
      <c r="G9" s="19">
        <v>221860971</v>
      </c>
      <c r="H9" s="20">
        <v>221860971</v>
      </c>
      <c r="I9" s="22">
        <v>262625337</v>
      </c>
      <c r="J9" s="23">
        <v>229133000</v>
      </c>
      <c r="K9" s="19">
        <v>224863000</v>
      </c>
      <c r="L9" s="20">
        <v>213625000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54411172</v>
      </c>
      <c r="E10" s="20">
        <v>229128097</v>
      </c>
      <c r="F10" s="21">
        <v>36314000</v>
      </c>
      <c r="G10" s="19">
        <v>46885000</v>
      </c>
      <c r="H10" s="20">
        <v>46885000</v>
      </c>
      <c r="I10" s="22">
        <v>47576035</v>
      </c>
      <c r="J10" s="23">
        <v>35780000</v>
      </c>
      <c r="K10" s="19">
        <v>37390000</v>
      </c>
      <c r="L10" s="20">
        <v>40386000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-1705508</v>
      </c>
      <c r="F11" s="21">
        <v>1258000</v>
      </c>
      <c r="G11" s="19">
        <v>1758000</v>
      </c>
      <c r="H11" s="20">
        <v>1758000</v>
      </c>
      <c r="I11" s="22">
        <v>3516986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-1434482</v>
      </c>
      <c r="G12" s="19">
        <v>-1434482</v>
      </c>
      <c r="H12" s="20">
        <v>-1434482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3393502</v>
      </c>
      <c r="E14" s="20">
        <v>9302530</v>
      </c>
      <c r="F14" s="21">
        <v>-438788820</v>
      </c>
      <c r="G14" s="19">
        <v>-458323044</v>
      </c>
      <c r="H14" s="20">
        <v>-458323044</v>
      </c>
      <c r="I14" s="22">
        <v>-150165346</v>
      </c>
      <c r="J14" s="23">
        <v>-477768374</v>
      </c>
      <c r="K14" s="19">
        <v>-494274156</v>
      </c>
      <c r="L14" s="20">
        <v>-495112944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-1200000</v>
      </c>
      <c r="K15" s="19">
        <v>-1200000</v>
      </c>
      <c r="L15" s="20">
        <v>-1300000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191671594</v>
      </c>
      <c r="D17" s="27">
        <f t="shared" ref="D17:L17" si="0">SUM(D6:D16)</f>
        <v>487387125</v>
      </c>
      <c r="E17" s="28">
        <f t="shared" si="0"/>
        <v>953410159</v>
      </c>
      <c r="F17" s="29">
        <f t="shared" si="0"/>
        <v>49730369</v>
      </c>
      <c r="G17" s="27">
        <f t="shared" si="0"/>
        <v>46860115</v>
      </c>
      <c r="H17" s="30">
        <f t="shared" si="0"/>
        <v>46860115</v>
      </c>
      <c r="I17" s="29">
        <f t="shared" si="0"/>
        <v>293572711</v>
      </c>
      <c r="J17" s="31">
        <f t="shared" si="0"/>
        <v>50665092</v>
      </c>
      <c r="K17" s="27">
        <f t="shared" si="0"/>
        <v>41853509</v>
      </c>
      <c r="L17" s="28">
        <f t="shared" si="0"/>
        <v>44778736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-46892202</v>
      </c>
      <c r="G26" s="19">
        <v>-53884550</v>
      </c>
      <c r="H26" s="20">
        <v>-53884550</v>
      </c>
      <c r="I26" s="22">
        <v>0</v>
      </c>
      <c r="J26" s="23">
        <v>-52284962</v>
      </c>
      <c r="K26" s="19">
        <v>-33732994</v>
      </c>
      <c r="L26" s="20">
        <v>-35284711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-46892202</v>
      </c>
      <c r="G27" s="27">
        <f t="shared" si="1"/>
        <v>-53884550</v>
      </c>
      <c r="H27" s="28">
        <f t="shared" si="1"/>
        <v>-53884550</v>
      </c>
      <c r="I27" s="30">
        <f t="shared" si="1"/>
        <v>0</v>
      </c>
      <c r="J27" s="31">
        <f t="shared" si="1"/>
        <v>-52284962</v>
      </c>
      <c r="K27" s="27">
        <f t="shared" si="1"/>
        <v>-33732994</v>
      </c>
      <c r="L27" s="28">
        <f t="shared" si="1"/>
        <v>-35284711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191671594</v>
      </c>
      <c r="D38" s="33">
        <f t="shared" ref="D38:L38" si="3">+D17+D27+D36</f>
        <v>487387125</v>
      </c>
      <c r="E38" s="34">
        <f t="shared" si="3"/>
        <v>953410159</v>
      </c>
      <c r="F38" s="35">
        <f t="shared" si="3"/>
        <v>2838167</v>
      </c>
      <c r="G38" s="33">
        <f t="shared" si="3"/>
        <v>-7024435</v>
      </c>
      <c r="H38" s="34">
        <f t="shared" si="3"/>
        <v>-7024435</v>
      </c>
      <c r="I38" s="36">
        <f t="shared" si="3"/>
        <v>293572711</v>
      </c>
      <c r="J38" s="37">
        <f t="shared" si="3"/>
        <v>-1619870</v>
      </c>
      <c r="K38" s="33">
        <f t="shared" si="3"/>
        <v>8120515</v>
      </c>
      <c r="L38" s="34">
        <f t="shared" si="3"/>
        <v>9494025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5996265</v>
      </c>
      <c r="G39" s="33">
        <v>8556513</v>
      </c>
      <c r="H39" s="34">
        <v>8556513</v>
      </c>
      <c r="I39" s="36">
        <v>8582212</v>
      </c>
      <c r="J39" s="37">
        <v>8556513</v>
      </c>
      <c r="K39" s="33">
        <v>8950113</v>
      </c>
      <c r="L39" s="34">
        <v>9361818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191671594</v>
      </c>
      <c r="D40" s="45">
        <f t="shared" si="4"/>
        <v>487387125</v>
      </c>
      <c r="E40" s="46">
        <f t="shared" si="4"/>
        <v>953410159</v>
      </c>
      <c r="F40" s="47">
        <f t="shared" si="4"/>
        <v>8834432</v>
      </c>
      <c r="G40" s="45">
        <f t="shared" si="4"/>
        <v>1532078</v>
      </c>
      <c r="H40" s="46">
        <f t="shared" si="4"/>
        <v>1532078</v>
      </c>
      <c r="I40" s="48">
        <v>310737135</v>
      </c>
      <c r="J40" s="49">
        <f>+J38+J39</f>
        <v>6936643</v>
      </c>
      <c r="K40" s="45">
        <f>+K38+K39</f>
        <v>17070628</v>
      </c>
      <c r="L40" s="46">
        <f>+L38+L39</f>
        <v>18855843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37530630</v>
      </c>
      <c r="D7" s="19">
        <v>46532081</v>
      </c>
      <c r="E7" s="20">
        <v>26948958</v>
      </c>
      <c r="F7" s="21">
        <v>51641655</v>
      </c>
      <c r="G7" s="19">
        <v>52998421</v>
      </c>
      <c r="H7" s="20">
        <v>52998421</v>
      </c>
      <c r="I7" s="22">
        <v>32464685</v>
      </c>
      <c r="J7" s="23">
        <v>60766213</v>
      </c>
      <c r="K7" s="19">
        <v>63561455</v>
      </c>
      <c r="L7" s="20">
        <v>66485286</v>
      </c>
    </row>
    <row r="8" spans="1:12" ht="13.5" x14ac:dyDescent="0.25">
      <c r="A8" s="24" t="s">
        <v>23</v>
      </c>
      <c r="B8" s="18" t="s">
        <v>19</v>
      </c>
      <c r="C8" s="19">
        <v>1052470202</v>
      </c>
      <c r="D8" s="19">
        <v>1066336285</v>
      </c>
      <c r="E8" s="20">
        <v>1387130265</v>
      </c>
      <c r="F8" s="21">
        <v>162144404</v>
      </c>
      <c r="G8" s="19">
        <v>185242628</v>
      </c>
      <c r="H8" s="20">
        <v>185242628</v>
      </c>
      <c r="I8" s="22">
        <v>2051112930</v>
      </c>
      <c r="J8" s="23">
        <v>121897671</v>
      </c>
      <c r="K8" s="19">
        <v>118721977</v>
      </c>
      <c r="L8" s="20">
        <v>155715846</v>
      </c>
    </row>
    <row r="9" spans="1:12" ht="13.5" x14ac:dyDescent="0.25">
      <c r="A9" s="24" t="s">
        <v>24</v>
      </c>
      <c r="B9" s="18" t="s">
        <v>25</v>
      </c>
      <c r="C9" s="19">
        <v>576036170</v>
      </c>
      <c r="D9" s="19">
        <v>536833538</v>
      </c>
      <c r="E9" s="20">
        <v>661837921</v>
      </c>
      <c r="F9" s="21">
        <v>643859000</v>
      </c>
      <c r="G9" s="19">
        <v>746330497</v>
      </c>
      <c r="H9" s="20">
        <v>746330497</v>
      </c>
      <c r="I9" s="22">
        <v>746330130</v>
      </c>
      <c r="J9" s="23">
        <v>768030055</v>
      </c>
      <c r="K9" s="19">
        <v>711934000</v>
      </c>
      <c r="L9" s="20">
        <v>751994000</v>
      </c>
    </row>
    <row r="10" spans="1:12" ht="13.5" x14ac:dyDescent="0.25">
      <c r="A10" s="24" t="s">
        <v>26</v>
      </c>
      <c r="B10" s="18" t="s">
        <v>25</v>
      </c>
      <c r="C10" s="19">
        <v>446416000</v>
      </c>
      <c r="D10" s="19">
        <v>611879000</v>
      </c>
      <c r="E10" s="20">
        <v>610306000</v>
      </c>
      <c r="F10" s="21">
        <v>805127000</v>
      </c>
      <c r="G10" s="19">
        <v>768386000</v>
      </c>
      <c r="H10" s="20">
        <v>768386000</v>
      </c>
      <c r="I10" s="22">
        <v>768386000</v>
      </c>
      <c r="J10" s="23">
        <v>576195000</v>
      </c>
      <c r="K10" s="19">
        <v>651991000</v>
      </c>
      <c r="L10" s="20">
        <v>923733000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3937318</v>
      </c>
      <c r="F11" s="21">
        <v>3000000</v>
      </c>
      <c r="G11" s="19">
        <v>7500000</v>
      </c>
      <c r="H11" s="20">
        <v>7500000</v>
      </c>
      <c r="I11" s="22">
        <v>6095258</v>
      </c>
      <c r="J11" s="23">
        <v>7994592</v>
      </c>
      <c r="K11" s="19">
        <v>8362343</v>
      </c>
      <c r="L11" s="20">
        <v>8746960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-1386865552</v>
      </c>
      <c r="D14" s="19">
        <v>-1827369604</v>
      </c>
      <c r="E14" s="20">
        <v>-867386627</v>
      </c>
      <c r="F14" s="21">
        <v>-672640343</v>
      </c>
      <c r="G14" s="19">
        <v>-772510090</v>
      </c>
      <c r="H14" s="20">
        <v>-772510090</v>
      </c>
      <c r="I14" s="22">
        <v>-1255246560</v>
      </c>
      <c r="J14" s="23">
        <v>-789533488</v>
      </c>
      <c r="K14" s="19">
        <v>-720326582</v>
      </c>
      <c r="L14" s="20">
        <v>-785855823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-2415000</v>
      </c>
      <c r="K16" s="19">
        <v>-2526090</v>
      </c>
      <c r="L16" s="20">
        <v>-2642290</v>
      </c>
    </row>
    <row r="17" spans="1:12" ht="13.5" x14ac:dyDescent="0.25">
      <c r="A17" s="25" t="s">
        <v>33</v>
      </c>
      <c r="B17" s="26" t="s">
        <v>19</v>
      </c>
      <c r="C17" s="27">
        <f>SUM(C6:C16)</f>
        <v>725587450</v>
      </c>
      <c r="D17" s="27">
        <f t="shared" ref="D17:L17" si="0">SUM(D6:D16)</f>
        <v>434211300</v>
      </c>
      <c r="E17" s="28">
        <f t="shared" si="0"/>
        <v>1822773835</v>
      </c>
      <c r="F17" s="29">
        <f t="shared" si="0"/>
        <v>993131716</v>
      </c>
      <c r="G17" s="27">
        <f t="shared" si="0"/>
        <v>987947456</v>
      </c>
      <c r="H17" s="30">
        <f t="shared" si="0"/>
        <v>987947456</v>
      </c>
      <c r="I17" s="29">
        <f t="shared" si="0"/>
        <v>2349142443</v>
      </c>
      <c r="J17" s="31">
        <f t="shared" si="0"/>
        <v>742935043</v>
      </c>
      <c r="K17" s="27">
        <f t="shared" si="0"/>
        <v>831718103</v>
      </c>
      <c r="L17" s="28">
        <f t="shared" si="0"/>
        <v>1118176979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679653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-341657510</v>
      </c>
      <c r="D26" s="19">
        <v>-484852877</v>
      </c>
      <c r="E26" s="20">
        <v>-496167698</v>
      </c>
      <c r="F26" s="21">
        <v>-789966960</v>
      </c>
      <c r="G26" s="19">
        <v>-760051002</v>
      </c>
      <c r="H26" s="20">
        <v>-760051002</v>
      </c>
      <c r="I26" s="22">
        <v>-712212861</v>
      </c>
      <c r="J26" s="23">
        <v>-500594868</v>
      </c>
      <c r="K26" s="19">
        <v>-571681078</v>
      </c>
      <c r="L26" s="20">
        <v>-808196603</v>
      </c>
    </row>
    <row r="27" spans="1:12" ht="13.5" x14ac:dyDescent="0.25">
      <c r="A27" s="25" t="s">
        <v>39</v>
      </c>
      <c r="B27" s="26" t="s">
        <v>19</v>
      </c>
      <c r="C27" s="27">
        <f>SUM(C21:C26)</f>
        <v>-341657510</v>
      </c>
      <c r="D27" s="27">
        <f t="shared" ref="D27:L27" si="1">SUM(D21:D26)</f>
        <v>-484852877</v>
      </c>
      <c r="E27" s="28">
        <f t="shared" si="1"/>
        <v>-496167698</v>
      </c>
      <c r="F27" s="29">
        <f t="shared" si="1"/>
        <v>-789966960</v>
      </c>
      <c r="G27" s="27">
        <f t="shared" si="1"/>
        <v>-760051002</v>
      </c>
      <c r="H27" s="28">
        <f t="shared" si="1"/>
        <v>-760051002</v>
      </c>
      <c r="I27" s="30">
        <f t="shared" si="1"/>
        <v>-711533208</v>
      </c>
      <c r="J27" s="31">
        <f t="shared" si="1"/>
        <v>-500594868</v>
      </c>
      <c r="K27" s="27">
        <f t="shared" si="1"/>
        <v>-571681078</v>
      </c>
      <c r="L27" s="28">
        <f t="shared" si="1"/>
        <v>-808196603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</v>
      </c>
      <c r="G32" s="19">
        <v>100000000</v>
      </c>
      <c r="H32" s="20">
        <v>100000000</v>
      </c>
      <c r="I32" s="22">
        <v>100000000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3297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-1090287</v>
      </c>
      <c r="F35" s="21">
        <v>-10000000</v>
      </c>
      <c r="G35" s="19">
        <v>-10000000</v>
      </c>
      <c r="H35" s="20">
        <v>-10000000</v>
      </c>
      <c r="I35" s="22">
        <v>-9726190</v>
      </c>
      <c r="J35" s="23">
        <v>-18096397</v>
      </c>
      <c r="K35" s="19">
        <v>-17429529</v>
      </c>
      <c r="L35" s="20">
        <v>-16913197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-1090287</v>
      </c>
      <c r="F36" s="29">
        <f t="shared" si="2"/>
        <v>90000000</v>
      </c>
      <c r="G36" s="27">
        <f t="shared" si="2"/>
        <v>90000000</v>
      </c>
      <c r="H36" s="28">
        <f t="shared" si="2"/>
        <v>90000000</v>
      </c>
      <c r="I36" s="30">
        <f t="shared" si="2"/>
        <v>90273810</v>
      </c>
      <c r="J36" s="31">
        <f t="shared" si="2"/>
        <v>-18093100</v>
      </c>
      <c r="K36" s="27">
        <f t="shared" si="2"/>
        <v>-17429529</v>
      </c>
      <c r="L36" s="28">
        <f t="shared" si="2"/>
        <v>-16913197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383929940</v>
      </c>
      <c r="D38" s="33">
        <f t="shared" ref="D38:L38" si="3">+D17+D27+D36</f>
        <v>-50641577</v>
      </c>
      <c r="E38" s="34">
        <f t="shared" si="3"/>
        <v>1325515850</v>
      </c>
      <c r="F38" s="35">
        <f t="shared" si="3"/>
        <v>293164756</v>
      </c>
      <c r="G38" s="33">
        <f t="shared" si="3"/>
        <v>317896454</v>
      </c>
      <c r="H38" s="34">
        <f t="shared" si="3"/>
        <v>317896454</v>
      </c>
      <c r="I38" s="36">
        <f t="shared" si="3"/>
        <v>1727883045</v>
      </c>
      <c r="J38" s="37">
        <f t="shared" si="3"/>
        <v>224247075</v>
      </c>
      <c r="K38" s="33">
        <f t="shared" si="3"/>
        <v>242607496</v>
      </c>
      <c r="L38" s="34">
        <f t="shared" si="3"/>
        <v>293067179</v>
      </c>
    </row>
    <row r="39" spans="1:12" ht="13.5" x14ac:dyDescent="0.25">
      <c r="A39" s="24" t="s">
        <v>47</v>
      </c>
      <c r="B39" s="18" t="s">
        <v>48</v>
      </c>
      <c r="C39" s="33">
        <v>12290031</v>
      </c>
      <c r="D39" s="33">
        <v>20058248</v>
      </c>
      <c r="E39" s="34">
        <v>20468193</v>
      </c>
      <c r="F39" s="35">
        <v>173116990</v>
      </c>
      <c r="G39" s="33">
        <v>27426613</v>
      </c>
      <c r="H39" s="34">
        <v>27426613</v>
      </c>
      <c r="I39" s="36">
        <v>27426613</v>
      </c>
      <c r="J39" s="37">
        <v>192785169</v>
      </c>
      <c r="K39" s="33">
        <v>417028947</v>
      </c>
      <c r="L39" s="34">
        <v>659636444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396219971</v>
      </c>
      <c r="D40" s="45">
        <f t="shared" si="4"/>
        <v>-30583329</v>
      </c>
      <c r="E40" s="46">
        <f t="shared" si="4"/>
        <v>1345984043</v>
      </c>
      <c r="F40" s="47">
        <f t="shared" si="4"/>
        <v>466281746</v>
      </c>
      <c r="G40" s="45">
        <f t="shared" si="4"/>
        <v>345323067</v>
      </c>
      <c r="H40" s="46">
        <f t="shared" si="4"/>
        <v>345323067</v>
      </c>
      <c r="I40" s="48">
        <v>1782736271</v>
      </c>
      <c r="J40" s="49">
        <f>+J38+J39</f>
        <v>417032244</v>
      </c>
      <c r="K40" s="45">
        <f>+K38+K39</f>
        <v>659636443</v>
      </c>
      <c r="L40" s="46">
        <f>+L38+L39</f>
        <v>952703623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17735851</v>
      </c>
      <c r="E6" s="20">
        <v>15136380</v>
      </c>
      <c r="F6" s="21">
        <v>20116526</v>
      </c>
      <c r="G6" s="19">
        <v>18555748</v>
      </c>
      <c r="H6" s="20">
        <v>18555748</v>
      </c>
      <c r="I6" s="22">
        <v>3612053</v>
      </c>
      <c r="J6" s="23">
        <v>20167944</v>
      </c>
      <c r="K6" s="19">
        <v>21100896</v>
      </c>
      <c r="L6" s="20">
        <v>22050435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640258</v>
      </c>
      <c r="E7" s="20">
        <v>730726</v>
      </c>
      <c r="F7" s="21">
        <v>469953</v>
      </c>
      <c r="G7" s="19">
        <v>326924</v>
      </c>
      <c r="H7" s="20">
        <v>326924</v>
      </c>
      <c r="I7" s="22">
        <v>268223</v>
      </c>
      <c r="J7" s="23">
        <v>306491</v>
      </c>
      <c r="K7" s="19">
        <v>320590</v>
      </c>
      <c r="L7" s="20">
        <v>335017</v>
      </c>
    </row>
    <row r="8" spans="1:12" ht="13.5" x14ac:dyDescent="0.25">
      <c r="A8" s="24" t="s">
        <v>23</v>
      </c>
      <c r="B8" s="18" t="s">
        <v>19</v>
      </c>
      <c r="C8" s="19">
        <v>387908907</v>
      </c>
      <c r="D8" s="19">
        <v>302190465</v>
      </c>
      <c r="E8" s="20">
        <v>282762868</v>
      </c>
      <c r="F8" s="21">
        <v>5119841</v>
      </c>
      <c r="G8" s="19">
        <v>3812065</v>
      </c>
      <c r="H8" s="20">
        <v>3812065</v>
      </c>
      <c r="I8" s="22">
        <v>330885274</v>
      </c>
      <c r="J8" s="23">
        <v>3748618</v>
      </c>
      <c r="K8" s="19">
        <v>3607321</v>
      </c>
      <c r="L8" s="20">
        <v>3741341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8124000</v>
      </c>
      <c r="E9" s="20">
        <v>7758000</v>
      </c>
      <c r="F9" s="21">
        <v>238168371</v>
      </c>
      <c r="G9" s="19">
        <v>255808382</v>
      </c>
      <c r="H9" s="20">
        <v>255808382</v>
      </c>
      <c r="I9" s="22">
        <v>-3871000</v>
      </c>
      <c r="J9" s="23">
        <v>264679182</v>
      </c>
      <c r="K9" s="19">
        <v>254975024</v>
      </c>
      <c r="L9" s="20">
        <v>248472559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50354000</v>
      </c>
      <c r="E10" s="20">
        <v>52523000</v>
      </c>
      <c r="F10" s="21">
        <v>52374629</v>
      </c>
      <c r="G10" s="19">
        <v>56358290</v>
      </c>
      <c r="H10" s="20">
        <v>56358290</v>
      </c>
      <c r="I10" s="22">
        <v>25255840</v>
      </c>
      <c r="J10" s="23">
        <v>39129818</v>
      </c>
      <c r="K10" s="19">
        <v>40929976</v>
      </c>
      <c r="L10" s="20">
        <v>44388441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2680565</v>
      </c>
      <c r="E11" s="20">
        <v>6709912</v>
      </c>
      <c r="F11" s="21">
        <v>7783687</v>
      </c>
      <c r="G11" s="19">
        <v>10323881</v>
      </c>
      <c r="H11" s="20">
        <v>10323881</v>
      </c>
      <c r="I11" s="22">
        <v>4306760</v>
      </c>
      <c r="J11" s="23">
        <v>5200000</v>
      </c>
      <c r="K11" s="19">
        <v>5439200</v>
      </c>
      <c r="L11" s="20">
        <v>5683964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8286767</v>
      </c>
      <c r="D14" s="19">
        <v>-244338758</v>
      </c>
      <c r="E14" s="20">
        <v>-317324754</v>
      </c>
      <c r="F14" s="21">
        <v>-214124878</v>
      </c>
      <c r="G14" s="19">
        <v>-239604189</v>
      </c>
      <c r="H14" s="20">
        <v>-239604189</v>
      </c>
      <c r="I14" s="22">
        <v>-109551433</v>
      </c>
      <c r="J14" s="23">
        <v>-240513774</v>
      </c>
      <c r="K14" s="19">
        <v>-257377718</v>
      </c>
      <c r="L14" s="20">
        <v>-254011039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</v>
      </c>
      <c r="G15" s="19">
        <v>-21962</v>
      </c>
      <c r="H15" s="20">
        <v>-21962</v>
      </c>
      <c r="I15" s="22">
        <v>0</v>
      </c>
      <c r="J15" s="23">
        <v>-6000</v>
      </c>
      <c r="K15" s="19">
        <v>-6276</v>
      </c>
      <c r="L15" s="20">
        <v>-6558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-1871000</v>
      </c>
      <c r="E16" s="20">
        <v>0</v>
      </c>
      <c r="F16" s="21">
        <v>-1000000</v>
      </c>
      <c r="G16" s="19">
        <v>0</v>
      </c>
      <c r="H16" s="20">
        <v>0</v>
      </c>
      <c r="I16" s="22">
        <v>0</v>
      </c>
      <c r="J16" s="23">
        <v>-11840000</v>
      </c>
      <c r="K16" s="19">
        <v>-12384640</v>
      </c>
      <c r="L16" s="20">
        <v>-12941965</v>
      </c>
    </row>
    <row r="17" spans="1:12" ht="13.5" x14ac:dyDescent="0.25">
      <c r="A17" s="25" t="s">
        <v>33</v>
      </c>
      <c r="B17" s="26" t="s">
        <v>19</v>
      </c>
      <c r="C17" s="27">
        <f>SUM(C6:C16)</f>
        <v>396195674</v>
      </c>
      <c r="D17" s="27">
        <f t="shared" ref="D17:L17" si="0">SUM(D6:D16)</f>
        <v>135515381</v>
      </c>
      <c r="E17" s="28">
        <f t="shared" si="0"/>
        <v>48296132</v>
      </c>
      <c r="F17" s="29">
        <f t="shared" si="0"/>
        <v>108902129</v>
      </c>
      <c r="G17" s="27">
        <f t="shared" si="0"/>
        <v>105559139</v>
      </c>
      <c r="H17" s="30">
        <f t="shared" si="0"/>
        <v>105559139</v>
      </c>
      <c r="I17" s="29">
        <f t="shared" si="0"/>
        <v>250905717</v>
      </c>
      <c r="J17" s="31">
        <f t="shared" si="0"/>
        <v>80872279</v>
      </c>
      <c r="K17" s="27">
        <f t="shared" si="0"/>
        <v>56604373</v>
      </c>
      <c r="L17" s="28">
        <f t="shared" si="0"/>
        <v>57712195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682800</v>
      </c>
      <c r="G21" s="39">
        <v>682800</v>
      </c>
      <c r="H21" s="40">
        <v>682800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-67653113</v>
      </c>
      <c r="G26" s="19">
        <v>-69726776</v>
      </c>
      <c r="H26" s="20">
        <v>-69726776</v>
      </c>
      <c r="I26" s="22">
        <v>-38829407</v>
      </c>
      <c r="J26" s="23">
        <v>-47777719</v>
      </c>
      <c r="K26" s="19">
        <v>-42058242</v>
      </c>
      <c r="L26" s="20">
        <v>-22369164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-66970313</v>
      </c>
      <c r="G27" s="27">
        <f t="shared" si="1"/>
        <v>-69043976</v>
      </c>
      <c r="H27" s="28">
        <f t="shared" si="1"/>
        <v>-69043976</v>
      </c>
      <c r="I27" s="30">
        <f t="shared" si="1"/>
        <v>-38829407</v>
      </c>
      <c r="J27" s="31">
        <f t="shared" si="1"/>
        <v>-47777719</v>
      </c>
      <c r="K27" s="27">
        <f t="shared" si="1"/>
        <v>-42058242</v>
      </c>
      <c r="L27" s="28">
        <f t="shared" si="1"/>
        <v>-22369164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396195674</v>
      </c>
      <c r="D38" s="33">
        <f t="shared" ref="D38:L38" si="3">+D17+D27+D36</f>
        <v>135515381</v>
      </c>
      <c r="E38" s="34">
        <f t="shared" si="3"/>
        <v>48296132</v>
      </c>
      <c r="F38" s="35">
        <f t="shared" si="3"/>
        <v>41931816</v>
      </c>
      <c r="G38" s="33">
        <f t="shared" si="3"/>
        <v>36515163</v>
      </c>
      <c r="H38" s="34">
        <f t="shared" si="3"/>
        <v>36515163</v>
      </c>
      <c r="I38" s="36">
        <f t="shared" si="3"/>
        <v>212076310</v>
      </c>
      <c r="J38" s="37">
        <f t="shared" si="3"/>
        <v>33094560</v>
      </c>
      <c r="K38" s="33">
        <f t="shared" si="3"/>
        <v>14546131</v>
      </c>
      <c r="L38" s="34">
        <f t="shared" si="3"/>
        <v>35343031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76323364</v>
      </c>
      <c r="E39" s="34">
        <v>102349611</v>
      </c>
      <c r="F39" s="35">
        <v>119905938</v>
      </c>
      <c r="G39" s="33">
        <v>108382648</v>
      </c>
      <c r="H39" s="34">
        <v>108382648</v>
      </c>
      <c r="I39" s="36">
        <v>-11000</v>
      </c>
      <c r="J39" s="37">
        <v>214425342</v>
      </c>
      <c r="K39" s="33">
        <v>246069923</v>
      </c>
      <c r="L39" s="34">
        <v>259228473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396195674</v>
      </c>
      <c r="D40" s="45">
        <f t="shared" si="4"/>
        <v>211838745</v>
      </c>
      <c r="E40" s="46">
        <f t="shared" si="4"/>
        <v>150645743</v>
      </c>
      <c r="F40" s="47">
        <f t="shared" si="4"/>
        <v>161837754</v>
      </c>
      <c r="G40" s="45">
        <f t="shared" si="4"/>
        <v>144897811</v>
      </c>
      <c r="H40" s="46">
        <f t="shared" si="4"/>
        <v>144897811</v>
      </c>
      <c r="I40" s="48">
        <v>214796585</v>
      </c>
      <c r="J40" s="49">
        <f>+J38+J39</f>
        <v>247519902</v>
      </c>
      <c r="K40" s="45">
        <f>+K38+K39</f>
        <v>260616054</v>
      </c>
      <c r="L40" s="46">
        <f>+L38+L39</f>
        <v>294571504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5175602</v>
      </c>
      <c r="D6" s="19">
        <v>10036712</v>
      </c>
      <c r="E6" s="20">
        <v>10036712</v>
      </c>
      <c r="F6" s="21">
        <v>29059511</v>
      </c>
      <c r="G6" s="19">
        <v>29059510</v>
      </c>
      <c r="H6" s="20">
        <v>29059510</v>
      </c>
      <c r="I6" s="22">
        <v>47889165</v>
      </c>
      <c r="J6" s="23">
        <v>29999999</v>
      </c>
      <c r="K6" s="19">
        <v>37395078</v>
      </c>
      <c r="L6" s="20">
        <v>39152647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2000000</v>
      </c>
      <c r="G7" s="19">
        <v>2000000</v>
      </c>
      <c r="H7" s="20">
        <v>2000000</v>
      </c>
      <c r="I7" s="22">
        <v>2532336</v>
      </c>
      <c r="J7" s="23">
        <v>2500000</v>
      </c>
      <c r="K7" s="19">
        <v>2098000</v>
      </c>
      <c r="L7" s="20">
        <v>2196606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20733587</v>
      </c>
      <c r="G8" s="19">
        <v>14295400</v>
      </c>
      <c r="H8" s="20">
        <v>14295400</v>
      </c>
      <c r="I8" s="22">
        <v>17869725</v>
      </c>
      <c r="J8" s="23">
        <v>23751900</v>
      </c>
      <c r="K8" s="19">
        <v>25659162</v>
      </c>
      <c r="L8" s="20">
        <v>26396938</v>
      </c>
    </row>
    <row r="9" spans="1:12" ht="13.5" x14ac:dyDescent="0.25">
      <c r="A9" s="24" t="s">
        <v>24</v>
      </c>
      <c r="B9" s="18" t="s">
        <v>25</v>
      </c>
      <c r="C9" s="19">
        <v>3552961</v>
      </c>
      <c r="D9" s="19">
        <v>69703943</v>
      </c>
      <c r="E9" s="20">
        <v>253195707</v>
      </c>
      <c r="F9" s="21">
        <v>260069000</v>
      </c>
      <c r="G9" s="19">
        <v>274791000</v>
      </c>
      <c r="H9" s="20">
        <v>274791000</v>
      </c>
      <c r="I9" s="22">
        <v>356898344</v>
      </c>
      <c r="J9" s="23">
        <v>272226000</v>
      </c>
      <c r="K9" s="19">
        <v>266276001</v>
      </c>
      <c r="L9" s="20">
        <v>256884001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61894000</v>
      </c>
      <c r="G10" s="19">
        <v>71014000</v>
      </c>
      <c r="H10" s="20">
        <v>71014000</v>
      </c>
      <c r="I10" s="22">
        <v>90763000</v>
      </c>
      <c r="J10" s="23">
        <v>53194000</v>
      </c>
      <c r="K10" s="19">
        <v>55107000</v>
      </c>
      <c r="L10" s="20">
        <v>49250000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1635</v>
      </c>
      <c r="E11" s="20">
        <v>121472</v>
      </c>
      <c r="F11" s="21">
        <v>3692712</v>
      </c>
      <c r="G11" s="19">
        <v>3692712</v>
      </c>
      <c r="H11" s="20">
        <v>3692712</v>
      </c>
      <c r="I11" s="22">
        <v>304474</v>
      </c>
      <c r="J11" s="23">
        <v>3692712</v>
      </c>
      <c r="K11" s="19">
        <v>3873655</v>
      </c>
      <c r="L11" s="20">
        <v>4055177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-61925899</v>
      </c>
      <c r="D14" s="19">
        <v>-276630880</v>
      </c>
      <c r="E14" s="20">
        <v>-527745702</v>
      </c>
      <c r="F14" s="21">
        <v>-273027375</v>
      </c>
      <c r="G14" s="19">
        <v>-312888964</v>
      </c>
      <c r="H14" s="20">
        <v>-312888964</v>
      </c>
      <c r="I14" s="22">
        <v>-185835662</v>
      </c>
      <c r="J14" s="23">
        <v>-303319892</v>
      </c>
      <c r="K14" s="19">
        <v>-321006419</v>
      </c>
      <c r="L14" s="20">
        <v>-336814229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-1250000</v>
      </c>
      <c r="G16" s="19">
        <v>-1942228</v>
      </c>
      <c r="H16" s="20">
        <v>-1942228</v>
      </c>
      <c r="I16" s="22">
        <v>0</v>
      </c>
      <c r="J16" s="23">
        <v>-1099994</v>
      </c>
      <c r="K16" s="19">
        <v>-1099995</v>
      </c>
      <c r="L16" s="20">
        <v>-1099995</v>
      </c>
    </row>
    <row r="17" spans="1:12" ht="13.5" x14ac:dyDescent="0.25">
      <c r="A17" s="25" t="s">
        <v>33</v>
      </c>
      <c r="B17" s="26" t="s">
        <v>19</v>
      </c>
      <c r="C17" s="27">
        <f>SUM(C6:C16)</f>
        <v>-53197336</v>
      </c>
      <c r="D17" s="27">
        <f t="shared" ref="D17:L17" si="0">SUM(D6:D16)</f>
        <v>-196888590</v>
      </c>
      <c r="E17" s="28">
        <f t="shared" si="0"/>
        <v>-264391811</v>
      </c>
      <c r="F17" s="29">
        <f t="shared" si="0"/>
        <v>103171435</v>
      </c>
      <c r="G17" s="27">
        <f t="shared" si="0"/>
        <v>80021430</v>
      </c>
      <c r="H17" s="30">
        <f t="shared" si="0"/>
        <v>80021430</v>
      </c>
      <c r="I17" s="29">
        <f t="shared" si="0"/>
        <v>330421382</v>
      </c>
      <c r="J17" s="31">
        <f t="shared" si="0"/>
        <v>80944725</v>
      </c>
      <c r="K17" s="27">
        <f t="shared" si="0"/>
        <v>68302482</v>
      </c>
      <c r="L17" s="28">
        <f t="shared" si="0"/>
        <v>40021145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-51595059</v>
      </c>
      <c r="G26" s="19">
        <v>-76840065</v>
      </c>
      <c r="H26" s="20">
        <v>-76840065</v>
      </c>
      <c r="I26" s="22">
        <v>0</v>
      </c>
      <c r="J26" s="23">
        <v>-65209289</v>
      </c>
      <c r="K26" s="19">
        <v>-65546418</v>
      </c>
      <c r="L26" s="20">
        <v>-68365626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-51595059</v>
      </c>
      <c r="G27" s="27">
        <f t="shared" si="1"/>
        <v>-76840065</v>
      </c>
      <c r="H27" s="28">
        <f t="shared" si="1"/>
        <v>-76840065</v>
      </c>
      <c r="I27" s="30">
        <f t="shared" si="1"/>
        <v>0</v>
      </c>
      <c r="J27" s="31">
        <f t="shared" si="1"/>
        <v>-65209289</v>
      </c>
      <c r="K27" s="27">
        <f t="shared" si="1"/>
        <v>-65546418</v>
      </c>
      <c r="L27" s="28">
        <f t="shared" si="1"/>
        <v>-68365626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-53197336</v>
      </c>
      <c r="D38" s="33">
        <f t="shared" ref="D38:L38" si="3">+D17+D27+D36</f>
        <v>-196888590</v>
      </c>
      <c r="E38" s="34">
        <f t="shared" si="3"/>
        <v>-264391811</v>
      </c>
      <c r="F38" s="35">
        <f t="shared" si="3"/>
        <v>51576376</v>
      </c>
      <c r="G38" s="33">
        <f t="shared" si="3"/>
        <v>3181365</v>
      </c>
      <c r="H38" s="34">
        <f t="shared" si="3"/>
        <v>3181365</v>
      </c>
      <c r="I38" s="36">
        <f t="shared" si="3"/>
        <v>330421382</v>
      </c>
      <c r="J38" s="37">
        <f t="shared" si="3"/>
        <v>15735436</v>
      </c>
      <c r="K38" s="33">
        <f t="shared" si="3"/>
        <v>2756064</v>
      </c>
      <c r="L38" s="34">
        <f t="shared" si="3"/>
        <v>-28344481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93739257</v>
      </c>
      <c r="E39" s="34">
        <v>93739257</v>
      </c>
      <c r="F39" s="35">
        <v>48025176</v>
      </c>
      <c r="G39" s="33">
        <v>5511721</v>
      </c>
      <c r="H39" s="34">
        <v>5511721</v>
      </c>
      <c r="I39" s="36">
        <v>0</v>
      </c>
      <c r="J39" s="37">
        <v>36017791</v>
      </c>
      <c r="K39" s="33">
        <v>37919630</v>
      </c>
      <c r="L39" s="34">
        <v>39701169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-53197336</v>
      </c>
      <c r="D40" s="45">
        <f t="shared" si="4"/>
        <v>-103149333</v>
      </c>
      <c r="E40" s="46">
        <f t="shared" si="4"/>
        <v>-170652554</v>
      </c>
      <c r="F40" s="47">
        <f t="shared" si="4"/>
        <v>99601552</v>
      </c>
      <c r="G40" s="45">
        <f t="shared" si="4"/>
        <v>8693086</v>
      </c>
      <c r="H40" s="46">
        <f t="shared" si="4"/>
        <v>8693086</v>
      </c>
      <c r="I40" s="48">
        <v>338280258</v>
      </c>
      <c r="J40" s="49">
        <f>+J38+J39</f>
        <v>51753227</v>
      </c>
      <c r="K40" s="45">
        <f>+K38+K39</f>
        <v>40675694</v>
      </c>
      <c r="L40" s="46">
        <f>+L38+L39</f>
        <v>11356688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191600</v>
      </c>
      <c r="D6" s="19">
        <v>191600</v>
      </c>
      <c r="E6" s="20">
        <v>191600</v>
      </c>
      <c r="F6" s="21">
        <v>44280716</v>
      </c>
      <c r="G6" s="19">
        <v>41914756</v>
      </c>
      <c r="H6" s="20">
        <v>41914756</v>
      </c>
      <c r="I6" s="22">
        <v>0</v>
      </c>
      <c r="J6" s="23">
        <v>46652780</v>
      </c>
      <c r="K6" s="19">
        <v>61231774</v>
      </c>
      <c r="L6" s="20">
        <v>64905680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7358700</v>
      </c>
      <c r="G7" s="19">
        <v>5241141</v>
      </c>
      <c r="H7" s="20">
        <v>5241141</v>
      </c>
      <c r="I7" s="22">
        <v>0</v>
      </c>
      <c r="J7" s="23">
        <v>5503198</v>
      </c>
      <c r="K7" s="19">
        <v>7222947</v>
      </c>
      <c r="L7" s="20">
        <v>7656324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21205164</v>
      </c>
      <c r="G8" s="19">
        <v>30677138</v>
      </c>
      <c r="H8" s="20">
        <v>30677138</v>
      </c>
      <c r="I8" s="22">
        <v>5110</v>
      </c>
      <c r="J8" s="23">
        <v>31645325</v>
      </c>
      <c r="K8" s="19">
        <v>33227590</v>
      </c>
      <c r="L8" s="20">
        <v>35221246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246588741</v>
      </c>
      <c r="G9" s="19">
        <v>253118002</v>
      </c>
      <c r="H9" s="20">
        <v>253118002</v>
      </c>
      <c r="I9" s="22">
        <v>0</v>
      </c>
      <c r="J9" s="23">
        <v>256315939</v>
      </c>
      <c r="K9" s="19">
        <v>267988221</v>
      </c>
      <c r="L9" s="20">
        <v>283034648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47974900</v>
      </c>
      <c r="G10" s="19">
        <v>51223998</v>
      </c>
      <c r="H10" s="20">
        <v>51223998</v>
      </c>
      <c r="I10" s="22">
        <v>0</v>
      </c>
      <c r="J10" s="23">
        <v>35468061</v>
      </c>
      <c r="K10" s="19">
        <v>36524650</v>
      </c>
      <c r="L10" s="20">
        <v>39463950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1600000</v>
      </c>
      <c r="G11" s="19">
        <v>3000000</v>
      </c>
      <c r="H11" s="20">
        <v>3000000</v>
      </c>
      <c r="I11" s="22">
        <v>0</v>
      </c>
      <c r="J11" s="23">
        <v>2625000</v>
      </c>
      <c r="K11" s="19">
        <v>2756250</v>
      </c>
      <c r="L11" s="20">
        <v>2921625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16214988</v>
      </c>
      <c r="D14" s="19">
        <v>14820561</v>
      </c>
      <c r="E14" s="20">
        <v>11565687</v>
      </c>
      <c r="F14" s="21">
        <v>-255181517</v>
      </c>
      <c r="G14" s="19">
        <v>-264996450</v>
      </c>
      <c r="H14" s="20">
        <v>-264996450</v>
      </c>
      <c r="I14" s="22">
        <v>0</v>
      </c>
      <c r="J14" s="23">
        <v>-276083500</v>
      </c>
      <c r="K14" s="19">
        <v>-292224980</v>
      </c>
      <c r="L14" s="20">
        <v>-309699038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-79875</v>
      </c>
      <c r="G16" s="19">
        <v>-79875</v>
      </c>
      <c r="H16" s="20">
        <v>-79875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16406588</v>
      </c>
      <c r="D17" s="27">
        <f t="shared" ref="D17:L17" si="0">SUM(D6:D16)</f>
        <v>15012161</v>
      </c>
      <c r="E17" s="28">
        <f t="shared" si="0"/>
        <v>11757287</v>
      </c>
      <c r="F17" s="29">
        <f t="shared" si="0"/>
        <v>113746829</v>
      </c>
      <c r="G17" s="27">
        <f t="shared" si="0"/>
        <v>120098710</v>
      </c>
      <c r="H17" s="30">
        <f t="shared" si="0"/>
        <v>120098710</v>
      </c>
      <c r="I17" s="29">
        <f t="shared" si="0"/>
        <v>5110</v>
      </c>
      <c r="J17" s="31">
        <f t="shared" si="0"/>
        <v>102126803</v>
      </c>
      <c r="K17" s="27">
        <f t="shared" si="0"/>
        <v>116726452</v>
      </c>
      <c r="L17" s="28">
        <f t="shared" si="0"/>
        <v>123504435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-54689903</v>
      </c>
      <c r="G26" s="19">
        <v>-53224073</v>
      </c>
      <c r="H26" s="20">
        <v>-53224073</v>
      </c>
      <c r="I26" s="22">
        <v>0</v>
      </c>
      <c r="J26" s="23">
        <v>-62976060</v>
      </c>
      <c r="K26" s="19">
        <v>-65408049</v>
      </c>
      <c r="L26" s="20">
        <v>-70080356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-54689903</v>
      </c>
      <c r="G27" s="27">
        <f t="shared" si="1"/>
        <v>-53224073</v>
      </c>
      <c r="H27" s="28">
        <f t="shared" si="1"/>
        <v>-53224073</v>
      </c>
      <c r="I27" s="30">
        <f t="shared" si="1"/>
        <v>0</v>
      </c>
      <c r="J27" s="31">
        <f t="shared" si="1"/>
        <v>-62976060</v>
      </c>
      <c r="K27" s="27">
        <f t="shared" si="1"/>
        <v>-65408049</v>
      </c>
      <c r="L27" s="28">
        <f t="shared" si="1"/>
        <v>-70080356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16406588</v>
      </c>
      <c r="D38" s="33">
        <f t="shared" ref="D38:L38" si="3">+D17+D27+D36</f>
        <v>15012161</v>
      </c>
      <c r="E38" s="34">
        <f t="shared" si="3"/>
        <v>11757287</v>
      </c>
      <c r="F38" s="35">
        <f t="shared" si="3"/>
        <v>59056926</v>
      </c>
      <c r="G38" s="33">
        <f t="shared" si="3"/>
        <v>66874637</v>
      </c>
      <c r="H38" s="34">
        <f t="shared" si="3"/>
        <v>66874637</v>
      </c>
      <c r="I38" s="36">
        <f t="shared" si="3"/>
        <v>5110</v>
      </c>
      <c r="J38" s="37">
        <f t="shared" si="3"/>
        <v>39150743</v>
      </c>
      <c r="K38" s="33">
        <f t="shared" si="3"/>
        <v>51318403</v>
      </c>
      <c r="L38" s="34">
        <f t="shared" si="3"/>
        <v>53424079</v>
      </c>
    </row>
    <row r="39" spans="1:12" ht="13.5" x14ac:dyDescent="0.25">
      <c r="A39" s="24" t="s">
        <v>47</v>
      </c>
      <c r="B39" s="18" t="s">
        <v>48</v>
      </c>
      <c r="C39" s="33">
        <v>-863</v>
      </c>
      <c r="D39" s="33">
        <v>-863</v>
      </c>
      <c r="E39" s="34">
        <v>-3972113</v>
      </c>
      <c r="F39" s="35">
        <v>6641862</v>
      </c>
      <c r="G39" s="33">
        <v>715087</v>
      </c>
      <c r="H39" s="34">
        <v>715087</v>
      </c>
      <c r="I39" s="36">
        <v>-313809</v>
      </c>
      <c r="J39" s="37">
        <v>715087</v>
      </c>
      <c r="K39" s="33">
        <v>743690</v>
      </c>
      <c r="L39" s="34">
        <v>777156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16405725</v>
      </c>
      <c r="D40" s="45">
        <f t="shared" si="4"/>
        <v>15011298</v>
      </c>
      <c r="E40" s="46">
        <f t="shared" si="4"/>
        <v>7785174</v>
      </c>
      <c r="F40" s="47">
        <f t="shared" si="4"/>
        <v>65698788</v>
      </c>
      <c r="G40" s="45">
        <f t="shared" si="4"/>
        <v>67589724</v>
      </c>
      <c r="H40" s="46">
        <f t="shared" si="4"/>
        <v>67589724</v>
      </c>
      <c r="I40" s="48">
        <v>-4877603</v>
      </c>
      <c r="J40" s="49">
        <f>+J38+J39</f>
        <v>39865830</v>
      </c>
      <c r="K40" s="45">
        <f>+K38+K39</f>
        <v>52062093</v>
      </c>
      <c r="L40" s="46">
        <f>+L38+L39</f>
        <v>54201235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20606600</v>
      </c>
      <c r="G6" s="19">
        <v>20606600</v>
      </c>
      <c r="H6" s="20">
        <v>20606600</v>
      </c>
      <c r="I6" s="22">
        <v>13249861</v>
      </c>
      <c r="J6" s="23">
        <v>21430916</v>
      </c>
      <c r="K6" s="19">
        <v>33233601</v>
      </c>
      <c r="L6" s="20">
        <v>34562945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1322776</v>
      </c>
      <c r="G7" s="19">
        <v>1322776</v>
      </c>
      <c r="H7" s="20">
        <v>1322776</v>
      </c>
      <c r="I7" s="22">
        <v>567932</v>
      </c>
      <c r="J7" s="23">
        <v>747080</v>
      </c>
      <c r="K7" s="19">
        <v>2350858</v>
      </c>
      <c r="L7" s="20">
        <v>2444892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90635014</v>
      </c>
      <c r="E8" s="20">
        <v>53000000</v>
      </c>
      <c r="F8" s="21">
        <v>4328529</v>
      </c>
      <c r="G8" s="19">
        <v>2512315</v>
      </c>
      <c r="H8" s="20">
        <v>2512315</v>
      </c>
      <c r="I8" s="22">
        <v>2224708</v>
      </c>
      <c r="J8" s="23">
        <v>2527999</v>
      </c>
      <c r="K8" s="19">
        <v>3022821</v>
      </c>
      <c r="L8" s="20">
        <v>3143735</v>
      </c>
    </row>
    <row r="9" spans="1:12" ht="13.5" x14ac:dyDescent="0.25">
      <c r="A9" s="24" t="s">
        <v>24</v>
      </c>
      <c r="B9" s="18" t="s">
        <v>25</v>
      </c>
      <c r="C9" s="19">
        <v>10526084</v>
      </c>
      <c r="D9" s="19">
        <v>0</v>
      </c>
      <c r="E9" s="20">
        <v>3436191</v>
      </c>
      <c r="F9" s="21">
        <v>160980800</v>
      </c>
      <c r="G9" s="19">
        <v>159342000</v>
      </c>
      <c r="H9" s="20">
        <v>159342000</v>
      </c>
      <c r="I9" s="22">
        <v>115249811</v>
      </c>
      <c r="J9" s="23">
        <v>173272000</v>
      </c>
      <c r="K9" s="19">
        <v>181572092</v>
      </c>
      <c r="L9" s="20">
        <v>188834975</v>
      </c>
    </row>
    <row r="10" spans="1:12" ht="13.5" x14ac:dyDescent="0.25">
      <c r="A10" s="24" t="s">
        <v>26</v>
      </c>
      <c r="B10" s="18" t="s">
        <v>25</v>
      </c>
      <c r="C10" s="19">
        <v>15924259</v>
      </c>
      <c r="D10" s="19">
        <v>0</v>
      </c>
      <c r="E10" s="20">
        <v>26000000</v>
      </c>
      <c r="F10" s="21">
        <v>31137200</v>
      </c>
      <c r="G10" s="19">
        <v>30584000</v>
      </c>
      <c r="H10" s="20">
        <v>30584000</v>
      </c>
      <c r="I10" s="22">
        <v>60700000</v>
      </c>
      <c r="J10" s="23">
        <v>24436000</v>
      </c>
      <c r="K10" s="19">
        <v>25413440</v>
      </c>
      <c r="L10" s="20">
        <v>26429978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177154</v>
      </c>
      <c r="F11" s="21">
        <v>2100000</v>
      </c>
      <c r="G11" s="19">
        <v>7000000</v>
      </c>
      <c r="H11" s="20">
        <v>7000000</v>
      </c>
      <c r="I11" s="22">
        <v>4886330</v>
      </c>
      <c r="J11" s="23">
        <v>4500000</v>
      </c>
      <c r="K11" s="19">
        <v>4680000</v>
      </c>
      <c r="L11" s="20">
        <v>4867200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2215825</v>
      </c>
      <c r="E14" s="20">
        <v>-78043189</v>
      </c>
      <c r="F14" s="21">
        <v>-189504709</v>
      </c>
      <c r="G14" s="19">
        <v>-197766753</v>
      </c>
      <c r="H14" s="20">
        <v>-197766753</v>
      </c>
      <c r="I14" s="22">
        <v>-176035526</v>
      </c>
      <c r="J14" s="23">
        <v>-212126610</v>
      </c>
      <c r="K14" s="19">
        <v>-221896775</v>
      </c>
      <c r="L14" s="20">
        <v>-230772650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</v>
      </c>
      <c r="G15" s="19">
        <v>-200000</v>
      </c>
      <c r="H15" s="20">
        <v>-200000</v>
      </c>
      <c r="I15" s="22">
        <v>0</v>
      </c>
      <c r="J15" s="23">
        <v>-200000</v>
      </c>
      <c r="K15" s="19">
        <v>-250000</v>
      </c>
      <c r="L15" s="20">
        <v>-300000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614024</v>
      </c>
      <c r="E16" s="20">
        <v>-3902000</v>
      </c>
      <c r="F16" s="21">
        <v>-5746739</v>
      </c>
      <c r="G16" s="19">
        <v>-3162391</v>
      </c>
      <c r="H16" s="20">
        <v>-3162391</v>
      </c>
      <c r="I16" s="22">
        <v>0</v>
      </c>
      <c r="J16" s="23">
        <v>-2630435</v>
      </c>
      <c r="K16" s="19">
        <v>-1844870</v>
      </c>
      <c r="L16" s="20">
        <v>-1918665</v>
      </c>
    </row>
    <row r="17" spans="1:12" ht="13.5" x14ac:dyDescent="0.25">
      <c r="A17" s="25" t="s">
        <v>33</v>
      </c>
      <c r="B17" s="26" t="s">
        <v>19</v>
      </c>
      <c r="C17" s="27">
        <f>SUM(C6:C16)</f>
        <v>26450343</v>
      </c>
      <c r="D17" s="27">
        <f t="shared" ref="D17:L17" si="0">SUM(D6:D16)</f>
        <v>93464863</v>
      </c>
      <c r="E17" s="28">
        <f t="shared" si="0"/>
        <v>668156</v>
      </c>
      <c r="F17" s="29">
        <f t="shared" si="0"/>
        <v>25024457</v>
      </c>
      <c r="G17" s="27">
        <f t="shared" si="0"/>
        <v>20238547</v>
      </c>
      <c r="H17" s="30">
        <f t="shared" si="0"/>
        <v>20238547</v>
      </c>
      <c r="I17" s="29">
        <f t="shared" si="0"/>
        <v>20843116</v>
      </c>
      <c r="J17" s="31">
        <f t="shared" si="0"/>
        <v>11956950</v>
      </c>
      <c r="K17" s="27">
        <f t="shared" si="0"/>
        <v>26281167</v>
      </c>
      <c r="L17" s="28">
        <f t="shared" si="0"/>
        <v>27292410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3000000</v>
      </c>
      <c r="G21" s="39">
        <v>3000000</v>
      </c>
      <c r="H21" s="40">
        <v>3000000</v>
      </c>
      <c r="I21" s="22">
        <v>0</v>
      </c>
      <c r="J21" s="41">
        <v>2500000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10469687</v>
      </c>
      <c r="D23" s="19">
        <v>19643436</v>
      </c>
      <c r="E23" s="20">
        <v>20107211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-40468590</v>
      </c>
      <c r="G26" s="19">
        <v>-38898889</v>
      </c>
      <c r="H26" s="20">
        <v>-38898889</v>
      </c>
      <c r="I26" s="22">
        <v>0</v>
      </c>
      <c r="J26" s="23">
        <v>-34476699</v>
      </c>
      <c r="K26" s="19">
        <v>-37549927</v>
      </c>
      <c r="L26" s="20">
        <v>-39051924</v>
      </c>
    </row>
    <row r="27" spans="1:12" ht="13.5" x14ac:dyDescent="0.25">
      <c r="A27" s="25" t="s">
        <v>39</v>
      </c>
      <c r="B27" s="26" t="s">
        <v>19</v>
      </c>
      <c r="C27" s="27">
        <f>SUM(C21:C26)</f>
        <v>10469687</v>
      </c>
      <c r="D27" s="27">
        <f t="shared" ref="D27:L27" si="1">SUM(D21:D26)</f>
        <v>19643436</v>
      </c>
      <c r="E27" s="28">
        <f t="shared" si="1"/>
        <v>20107211</v>
      </c>
      <c r="F27" s="29">
        <f t="shared" si="1"/>
        <v>-37468590</v>
      </c>
      <c r="G27" s="27">
        <f t="shared" si="1"/>
        <v>-35898889</v>
      </c>
      <c r="H27" s="28">
        <f t="shared" si="1"/>
        <v>-35898889</v>
      </c>
      <c r="I27" s="30">
        <f t="shared" si="1"/>
        <v>0</v>
      </c>
      <c r="J27" s="31">
        <f t="shared" si="1"/>
        <v>-31976699</v>
      </c>
      <c r="K27" s="27">
        <f t="shared" si="1"/>
        <v>-37549927</v>
      </c>
      <c r="L27" s="28">
        <f t="shared" si="1"/>
        <v>-39051924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43750</v>
      </c>
      <c r="D35" s="19">
        <v>9975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43750</v>
      </c>
      <c r="D36" s="27">
        <f t="shared" ref="D36:L36" si="2">SUM(D31:D35)</f>
        <v>9975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36963780</v>
      </c>
      <c r="D38" s="33">
        <f t="shared" ref="D38:L38" si="3">+D17+D27+D36</f>
        <v>113118274</v>
      </c>
      <c r="E38" s="34">
        <f t="shared" si="3"/>
        <v>20775367</v>
      </c>
      <c r="F38" s="35">
        <f t="shared" si="3"/>
        <v>-12444133</v>
      </c>
      <c r="G38" s="33">
        <f t="shared" si="3"/>
        <v>-15660342</v>
      </c>
      <c r="H38" s="34">
        <f t="shared" si="3"/>
        <v>-15660342</v>
      </c>
      <c r="I38" s="36">
        <f t="shared" si="3"/>
        <v>20843116</v>
      </c>
      <c r="J38" s="37">
        <f t="shared" si="3"/>
        <v>-20019749</v>
      </c>
      <c r="K38" s="33">
        <f t="shared" si="3"/>
        <v>-11268760</v>
      </c>
      <c r="L38" s="34">
        <f t="shared" si="3"/>
        <v>-11759514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50357199</v>
      </c>
      <c r="E39" s="34">
        <v>64752311</v>
      </c>
      <c r="F39" s="35">
        <v>69140956</v>
      </c>
      <c r="G39" s="33">
        <v>80969299</v>
      </c>
      <c r="H39" s="34">
        <v>80969299</v>
      </c>
      <c r="I39" s="36">
        <v>0</v>
      </c>
      <c r="J39" s="37">
        <v>65309000</v>
      </c>
      <c r="K39" s="33">
        <v>84208117</v>
      </c>
      <c r="L39" s="34">
        <v>87576441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36963780</v>
      </c>
      <c r="D40" s="45">
        <f t="shared" si="4"/>
        <v>163475473</v>
      </c>
      <c r="E40" s="46">
        <f t="shared" si="4"/>
        <v>85527678</v>
      </c>
      <c r="F40" s="47">
        <f t="shared" si="4"/>
        <v>56696823</v>
      </c>
      <c r="G40" s="45">
        <f t="shared" si="4"/>
        <v>65308957</v>
      </c>
      <c r="H40" s="46">
        <f t="shared" si="4"/>
        <v>65308957</v>
      </c>
      <c r="I40" s="48">
        <v>117961732</v>
      </c>
      <c r="J40" s="49">
        <f>+J38+J39</f>
        <v>45289251</v>
      </c>
      <c r="K40" s="45">
        <f>+K38+K39</f>
        <v>72939357</v>
      </c>
      <c r="L40" s="46">
        <f>+L38+L39</f>
        <v>75816927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24987015</v>
      </c>
      <c r="F7" s="21">
        <v>19487000</v>
      </c>
      <c r="G7" s="19">
        <v>52717400</v>
      </c>
      <c r="H7" s="20">
        <v>52717400</v>
      </c>
      <c r="I7" s="22">
        <v>25514620</v>
      </c>
      <c r="J7" s="23">
        <v>26520750</v>
      </c>
      <c r="K7" s="19">
        <v>27744100</v>
      </c>
      <c r="L7" s="20">
        <v>29636160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65138473</v>
      </c>
      <c r="F8" s="21">
        <v>82320778</v>
      </c>
      <c r="G8" s="19">
        <v>95220940</v>
      </c>
      <c r="H8" s="20">
        <v>95220940</v>
      </c>
      <c r="I8" s="22">
        <v>92301107</v>
      </c>
      <c r="J8" s="23">
        <v>673564</v>
      </c>
      <c r="K8" s="19">
        <v>704548</v>
      </c>
      <c r="L8" s="20">
        <v>736253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520139904</v>
      </c>
      <c r="F9" s="21">
        <v>606570117</v>
      </c>
      <c r="G9" s="19">
        <v>604585743</v>
      </c>
      <c r="H9" s="20">
        <v>604585743</v>
      </c>
      <c r="I9" s="22">
        <v>664557000</v>
      </c>
      <c r="J9" s="23">
        <v>644336900</v>
      </c>
      <c r="K9" s="19">
        <v>673737750</v>
      </c>
      <c r="L9" s="20">
        <v>710810748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180848000</v>
      </c>
      <c r="F10" s="21">
        <v>247721883</v>
      </c>
      <c r="G10" s="19">
        <v>245458258</v>
      </c>
      <c r="H10" s="20">
        <v>245458258</v>
      </c>
      <c r="I10" s="22">
        <v>120000000</v>
      </c>
      <c r="J10" s="23">
        <v>240127100</v>
      </c>
      <c r="K10" s="19">
        <v>399435674</v>
      </c>
      <c r="L10" s="20">
        <v>218898058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1907761</v>
      </c>
      <c r="F11" s="21">
        <v>7363226</v>
      </c>
      <c r="G11" s="19">
        <v>24497594</v>
      </c>
      <c r="H11" s="20">
        <v>24497594</v>
      </c>
      <c r="I11" s="22">
        <v>1282946</v>
      </c>
      <c r="J11" s="23">
        <v>17848106</v>
      </c>
      <c r="K11" s="19">
        <v>18669118</v>
      </c>
      <c r="L11" s="20">
        <v>19509229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47785647</v>
      </c>
      <c r="E14" s="20">
        <v>-585178517</v>
      </c>
      <c r="F14" s="21">
        <v>-639338602</v>
      </c>
      <c r="G14" s="19">
        <v>-679256794</v>
      </c>
      <c r="H14" s="20">
        <v>-679256794</v>
      </c>
      <c r="I14" s="22">
        <v>-704175378</v>
      </c>
      <c r="J14" s="23">
        <v>-757602390</v>
      </c>
      <c r="K14" s="19">
        <v>-794041572</v>
      </c>
      <c r="L14" s="20">
        <v>-836351546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47785647</v>
      </c>
      <c r="E17" s="28">
        <f t="shared" si="0"/>
        <v>207842636</v>
      </c>
      <c r="F17" s="29">
        <f t="shared" si="0"/>
        <v>324124402</v>
      </c>
      <c r="G17" s="27">
        <f t="shared" si="0"/>
        <v>343223141</v>
      </c>
      <c r="H17" s="30">
        <f t="shared" si="0"/>
        <v>343223141</v>
      </c>
      <c r="I17" s="29">
        <f t="shared" si="0"/>
        <v>199480295</v>
      </c>
      <c r="J17" s="31">
        <f t="shared" si="0"/>
        <v>171904030</v>
      </c>
      <c r="K17" s="27">
        <f t="shared" si="0"/>
        <v>326249618</v>
      </c>
      <c r="L17" s="28">
        <f t="shared" si="0"/>
        <v>143238902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2400001</v>
      </c>
      <c r="H21" s="40">
        <v>2400001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-268721883</v>
      </c>
      <c r="G26" s="19">
        <v>-247858257</v>
      </c>
      <c r="H26" s="20">
        <v>-247858257</v>
      </c>
      <c r="I26" s="22">
        <v>0</v>
      </c>
      <c r="J26" s="23">
        <v>-247027098</v>
      </c>
      <c r="K26" s="19">
        <v>-251126550</v>
      </c>
      <c r="L26" s="20">
        <v>-267942578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-268721883</v>
      </c>
      <c r="G27" s="27">
        <f t="shared" si="1"/>
        <v>-245458256</v>
      </c>
      <c r="H27" s="28">
        <f t="shared" si="1"/>
        <v>-245458256</v>
      </c>
      <c r="I27" s="30">
        <f t="shared" si="1"/>
        <v>0</v>
      </c>
      <c r="J27" s="31">
        <f t="shared" si="1"/>
        <v>-247027098</v>
      </c>
      <c r="K27" s="27">
        <f t="shared" si="1"/>
        <v>-251126550</v>
      </c>
      <c r="L27" s="28">
        <f t="shared" si="1"/>
        <v>-267942578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47785647</v>
      </c>
      <c r="E38" s="34">
        <f t="shared" si="3"/>
        <v>207842636</v>
      </c>
      <c r="F38" s="35">
        <f t="shared" si="3"/>
        <v>55402519</v>
      </c>
      <c r="G38" s="33">
        <f t="shared" si="3"/>
        <v>97764885</v>
      </c>
      <c r="H38" s="34">
        <f t="shared" si="3"/>
        <v>97764885</v>
      </c>
      <c r="I38" s="36">
        <f t="shared" si="3"/>
        <v>199480295</v>
      </c>
      <c r="J38" s="37">
        <f t="shared" si="3"/>
        <v>-75123068</v>
      </c>
      <c r="K38" s="33">
        <f t="shared" si="3"/>
        <v>75123068</v>
      </c>
      <c r="L38" s="34">
        <f t="shared" si="3"/>
        <v>-124703676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174617701</v>
      </c>
      <c r="G39" s="33">
        <v>140695418</v>
      </c>
      <c r="H39" s="34">
        <v>140695418</v>
      </c>
      <c r="I39" s="36">
        <v>0</v>
      </c>
      <c r="J39" s="37">
        <v>286332149</v>
      </c>
      <c r="K39" s="33">
        <v>286332149</v>
      </c>
      <c r="L39" s="34">
        <v>446104915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47785647</v>
      </c>
      <c r="E40" s="46">
        <f t="shared" si="4"/>
        <v>207842636</v>
      </c>
      <c r="F40" s="47">
        <f t="shared" si="4"/>
        <v>230020220</v>
      </c>
      <c r="G40" s="45">
        <f t="shared" si="4"/>
        <v>238460303</v>
      </c>
      <c r="H40" s="46">
        <f t="shared" si="4"/>
        <v>238460303</v>
      </c>
      <c r="I40" s="48">
        <v>340221654</v>
      </c>
      <c r="J40" s="49">
        <f>+J38+J39</f>
        <v>211209081</v>
      </c>
      <c r="K40" s="45">
        <f>+K38+K39</f>
        <v>361455217</v>
      </c>
      <c r="L40" s="46">
        <f>+L38+L39</f>
        <v>321401239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24620839</v>
      </c>
      <c r="G6" s="19">
        <v>24620839</v>
      </c>
      <c r="H6" s="20">
        <v>24620839</v>
      </c>
      <c r="I6" s="22">
        <v>18668700</v>
      </c>
      <c r="J6" s="23">
        <v>28441910</v>
      </c>
      <c r="K6" s="19">
        <v>30150199</v>
      </c>
      <c r="L6" s="20">
        <v>31959210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487739</v>
      </c>
      <c r="G7" s="19">
        <v>487739</v>
      </c>
      <c r="H7" s="20">
        <v>487739</v>
      </c>
      <c r="I7" s="22">
        <v>-26384</v>
      </c>
      <c r="J7" s="23">
        <v>625180</v>
      </c>
      <c r="K7" s="19">
        <v>650187</v>
      </c>
      <c r="L7" s="20">
        <v>676195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16123972</v>
      </c>
      <c r="F8" s="21">
        <v>9673661</v>
      </c>
      <c r="G8" s="19">
        <v>10221698</v>
      </c>
      <c r="H8" s="20">
        <v>10221698</v>
      </c>
      <c r="I8" s="22">
        <v>54812888</v>
      </c>
      <c r="J8" s="23">
        <v>2073009</v>
      </c>
      <c r="K8" s="19">
        <v>2213589</v>
      </c>
      <c r="L8" s="20">
        <v>2363978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196346000</v>
      </c>
      <c r="G9" s="19">
        <v>192022000</v>
      </c>
      <c r="H9" s="20">
        <v>192022000</v>
      </c>
      <c r="I9" s="22">
        <v>178893137</v>
      </c>
      <c r="J9" s="23">
        <v>195011900</v>
      </c>
      <c r="K9" s="19">
        <v>200050850</v>
      </c>
      <c r="L9" s="20">
        <v>191647549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32127000</v>
      </c>
      <c r="G10" s="19">
        <v>33571000</v>
      </c>
      <c r="H10" s="20">
        <v>33571000</v>
      </c>
      <c r="I10" s="22">
        <v>22180000</v>
      </c>
      <c r="J10" s="23">
        <v>36907100</v>
      </c>
      <c r="K10" s="19">
        <v>29960150</v>
      </c>
      <c r="L10" s="20">
        <v>32291450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4075730</v>
      </c>
      <c r="H11" s="20">
        <v>4075730</v>
      </c>
      <c r="I11" s="22">
        <v>53081</v>
      </c>
      <c r="J11" s="23">
        <v>4274916</v>
      </c>
      <c r="K11" s="19">
        <v>4471562</v>
      </c>
      <c r="L11" s="20">
        <v>4672783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6098</v>
      </c>
      <c r="D14" s="19">
        <v>-407958</v>
      </c>
      <c r="E14" s="20">
        <v>-349699</v>
      </c>
      <c r="F14" s="21">
        <v>-205149364</v>
      </c>
      <c r="G14" s="19">
        <v>-210799415</v>
      </c>
      <c r="H14" s="20">
        <v>-210799415</v>
      </c>
      <c r="I14" s="22">
        <v>-1037070</v>
      </c>
      <c r="J14" s="23">
        <v>-220818961</v>
      </c>
      <c r="K14" s="19">
        <v>-234495383</v>
      </c>
      <c r="L14" s="20">
        <v>-235413696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-357000</v>
      </c>
      <c r="H15" s="20">
        <v>-357000</v>
      </c>
      <c r="I15" s="22">
        <v>0</v>
      </c>
      <c r="J15" s="23">
        <v>-357000</v>
      </c>
      <c r="K15" s="19">
        <v>-357000</v>
      </c>
      <c r="L15" s="20">
        <v>-357000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-11920000</v>
      </c>
      <c r="G16" s="19">
        <v>-7844300</v>
      </c>
      <c r="H16" s="20">
        <v>-7844300</v>
      </c>
      <c r="I16" s="22">
        <v>0</v>
      </c>
      <c r="J16" s="23">
        <v>-2390000</v>
      </c>
      <c r="K16" s="19">
        <v>-2430000</v>
      </c>
      <c r="L16" s="20">
        <v>-2270000</v>
      </c>
    </row>
    <row r="17" spans="1:12" ht="13.5" x14ac:dyDescent="0.25">
      <c r="A17" s="25" t="s">
        <v>33</v>
      </c>
      <c r="B17" s="26" t="s">
        <v>19</v>
      </c>
      <c r="C17" s="27">
        <f>SUM(C6:C16)</f>
        <v>6098</v>
      </c>
      <c r="D17" s="27">
        <f t="shared" ref="D17:L17" si="0">SUM(D6:D16)</f>
        <v>-407958</v>
      </c>
      <c r="E17" s="28">
        <f t="shared" si="0"/>
        <v>15774273</v>
      </c>
      <c r="F17" s="29">
        <f t="shared" si="0"/>
        <v>46185875</v>
      </c>
      <c r="G17" s="27">
        <f t="shared" si="0"/>
        <v>45998291</v>
      </c>
      <c r="H17" s="30">
        <f t="shared" si="0"/>
        <v>45998291</v>
      </c>
      <c r="I17" s="29">
        <f t="shared" si="0"/>
        <v>273544352</v>
      </c>
      <c r="J17" s="31">
        <f t="shared" si="0"/>
        <v>43768054</v>
      </c>
      <c r="K17" s="27">
        <f t="shared" si="0"/>
        <v>30214154</v>
      </c>
      <c r="L17" s="28">
        <f t="shared" si="0"/>
        <v>25570469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-43444518</v>
      </c>
      <c r="G26" s="19">
        <v>-47655495</v>
      </c>
      <c r="H26" s="20">
        <v>-47655495</v>
      </c>
      <c r="I26" s="22">
        <v>0</v>
      </c>
      <c r="J26" s="23">
        <v>-49329395</v>
      </c>
      <c r="K26" s="19">
        <v>-36747450</v>
      </c>
      <c r="L26" s="20">
        <v>-38273749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-43444518</v>
      </c>
      <c r="G27" s="27">
        <f t="shared" si="1"/>
        <v>-47655495</v>
      </c>
      <c r="H27" s="28">
        <f t="shared" si="1"/>
        <v>-47655495</v>
      </c>
      <c r="I27" s="30">
        <f t="shared" si="1"/>
        <v>0</v>
      </c>
      <c r="J27" s="31">
        <f t="shared" si="1"/>
        <v>-49329395</v>
      </c>
      <c r="K27" s="27">
        <f t="shared" si="1"/>
        <v>-36747450</v>
      </c>
      <c r="L27" s="28">
        <f t="shared" si="1"/>
        <v>-38273749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-1223707</v>
      </c>
      <c r="E35" s="20">
        <v>-2447414</v>
      </c>
      <c r="F35" s="21">
        <v>-1224000</v>
      </c>
      <c r="G35" s="19">
        <v>-867000</v>
      </c>
      <c r="H35" s="20">
        <v>-867000</v>
      </c>
      <c r="I35" s="22">
        <v>-961650</v>
      </c>
      <c r="J35" s="23">
        <v>-893000</v>
      </c>
      <c r="K35" s="19">
        <v>-893000</v>
      </c>
      <c r="L35" s="20">
        <v>-893000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-1223707</v>
      </c>
      <c r="E36" s="28">
        <f t="shared" si="2"/>
        <v>-2447414</v>
      </c>
      <c r="F36" s="29">
        <f t="shared" si="2"/>
        <v>-1224000</v>
      </c>
      <c r="G36" s="27">
        <f t="shared" si="2"/>
        <v>-867000</v>
      </c>
      <c r="H36" s="28">
        <f t="shared" si="2"/>
        <v>-867000</v>
      </c>
      <c r="I36" s="30">
        <f t="shared" si="2"/>
        <v>-961650</v>
      </c>
      <c r="J36" s="31">
        <f t="shared" si="2"/>
        <v>-893000</v>
      </c>
      <c r="K36" s="27">
        <f t="shared" si="2"/>
        <v>-893000</v>
      </c>
      <c r="L36" s="28">
        <f t="shared" si="2"/>
        <v>-893000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6098</v>
      </c>
      <c r="D38" s="33">
        <f t="shared" ref="D38:L38" si="3">+D17+D27+D36</f>
        <v>-1631665</v>
      </c>
      <c r="E38" s="34">
        <f t="shared" si="3"/>
        <v>13326859</v>
      </c>
      <c r="F38" s="35">
        <f t="shared" si="3"/>
        <v>1517357</v>
      </c>
      <c r="G38" s="33">
        <f t="shared" si="3"/>
        <v>-2524204</v>
      </c>
      <c r="H38" s="34">
        <f t="shared" si="3"/>
        <v>-2524204</v>
      </c>
      <c r="I38" s="36">
        <f t="shared" si="3"/>
        <v>272582702</v>
      </c>
      <c r="J38" s="37">
        <f t="shared" si="3"/>
        <v>-6454341</v>
      </c>
      <c r="K38" s="33">
        <f t="shared" si="3"/>
        <v>-7426296</v>
      </c>
      <c r="L38" s="34">
        <f t="shared" si="3"/>
        <v>-13596280</v>
      </c>
    </row>
    <row r="39" spans="1:12" ht="13.5" x14ac:dyDescent="0.25">
      <c r="A39" s="24" t="s">
        <v>47</v>
      </c>
      <c r="B39" s="18" t="s">
        <v>48</v>
      </c>
      <c r="C39" s="33">
        <v>2050</v>
      </c>
      <c r="D39" s="33">
        <v>2050</v>
      </c>
      <c r="E39" s="34">
        <v>2050</v>
      </c>
      <c r="F39" s="35">
        <v>21760836</v>
      </c>
      <c r="G39" s="33">
        <v>32863046</v>
      </c>
      <c r="H39" s="34">
        <v>32863046</v>
      </c>
      <c r="I39" s="36">
        <v>0</v>
      </c>
      <c r="J39" s="37">
        <v>32863046</v>
      </c>
      <c r="K39" s="33">
        <v>28637823</v>
      </c>
      <c r="L39" s="34">
        <v>41705131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8148</v>
      </c>
      <c r="D40" s="45">
        <f t="shared" si="4"/>
        <v>-1629615</v>
      </c>
      <c r="E40" s="46">
        <f t="shared" si="4"/>
        <v>13328909</v>
      </c>
      <c r="F40" s="47">
        <f t="shared" si="4"/>
        <v>23278193</v>
      </c>
      <c r="G40" s="45">
        <f t="shared" si="4"/>
        <v>30338842</v>
      </c>
      <c r="H40" s="46">
        <f t="shared" si="4"/>
        <v>30338842</v>
      </c>
      <c r="I40" s="48">
        <v>272582702</v>
      </c>
      <c r="J40" s="49">
        <f>+J38+J39</f>
        <v>26408705</v>
      </c>
      <c r="K40" s="45">
        <f>+K38+K39</f>
        <v>21211527</v>
      </c>
      <c r="L40" s="46">
        <f>+L38+L39</f>
        <v>28108851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480692425</v>
      </c>
      <c r="D6" s="19">
        <v>474211999</v>
      </c>
      <c r="E6" s="20">
        <v>599509214</v>
      </c>
      <c r="F6" s="21">
        <v>705882377</v>
      </c>
      <c r="G6" s="19">
        <v>691128659</v>
      </c>
      <c r="H6" s="20">
        <v>691128659</v>
      </c>
      <c r="I6" s="22">
        <v>576203212</v>
      </c>
      <c r="J6" s="23">
        <v>754885662</v>
      </c>
      <c r="K6" s="19">
        <v>792629623</v>
      </c>
      <c r="L6" s="20">
        <v>832260913</v>
      </c>
    </row>
    <row r="7" spans="1:12" ht="13.5" x14ac:dyDescent="0.25">
      <c r="A7" s="24" t="s">
        <v>22</v>
      </c>
      <c r="B7" s="18" t="s">
        <v>19</v>
      </c>
      <c r="C7" s="19">
        <v>2405083211</v>
      </c>
      <c r="D7" s="19">
        <v>2227452980</v>
      </c>
      <c r="E7" s="20">
        <v>2603729948</v>
      </c>
      <c r="F7" s="21">
        <v>3265019121</v>
      </c>
      <c r="G7" s="19">
        <v>3337685328</v>
      </c>
      <c r="H7" s="20">
        <v>3337685328</v>
      </c>
      <c r="I7" s="22">
        <v>2691083649</v>
      </c>
      <c r="J7" s="23">
        <v>3678016810</v>
      </c>
      <c r="K7" s="19">
        <v>3967075388</v>
      </c>
      <c r="L7" s="20">
        <v>4282290192</v>
      </c>
    </row>
    <row r="8" spans="1:12" ht="13.5" x14ac:dyDescent="0.25">
      <c r="A8" s="24" t="s">
        <v>23</v>
      </c>
      <c r="B8" s="18" t="s">
        <v>19</v>
      </c>
      <c r="C8" s="19">
        <v>159409655</v>
      </c>
      <c r="D8" s="19">
        <v>107171633</v>
      </c>
      <c r="E8" s="20">
        <v>396949603</v>
      </c>
      <c r="F8" s="21">
        <v>91561033</v>
      </c>
      <c r="G8" s="19">
        <v>65209661</v>
      </c>
      <c r="H8" s="20">
        <v>65209661</v>
      </c>
      <c r="I8" s="22">
        <v>767414355</v>
      </c>
      <c r="J8" s="23">
        <v>69862467</v>
      </c>
      <c r="K8" s="19">
        <v>71999801</v>
      </c>
      <c r="L8" s="20">
        <v>74203744</v>
      </c>
    </row>
    <row r="9" spans="1:12" ht="13.5" x14ac:dyDescent="0.25">
      <c r="A9" s="24" t="s">
        <v>24</v>
      </c>
      <c r="B9" s="18" t="s">
        <v>25</v>
      </c>
      <c r="C9" s="19">
        <v>477783310</v>
      </c>
      <c r="D9" s="19">
        <v>397065555</v>
      </c>
      <c r="E9" s="20">
        <v>497586227</v>
      </c>
      <c r="F9" s="21">
        <v>551826800</v>
      </c>
      <c r="G9" s="19">
        <v>568972600</v>
      </c>
      <c r="H9" s="20">
        <v>568972600</v>
      </c>
      <c r="I9" s="22">
        <v>530336759</v>
      </c>
      <c r="J9" s="23">
        <v>587345000</v>
      </c>
      <c r="K9" s="19">
        <v>613554600</v>
      </c>
      <c r="L9" s="20">
        <v>644094000</v>
      </c>
    </row>
    <row r="10" spans="1:12" ht="13.5" x14ac:dyDescent="0.25">
      <c r="A10" s="24" t="s">
        <v>26</v>
      </c>
      <c r="B10" s="18" t="s">
        <v>25</v>
      </c>
      <c r="C10" s="19">
        <v>189463000</v>
      </c>
      <c r="D10" s="19">
        <v>181545333</v>
      </c>
      <c r="E10" s="20">
        <v>288268000</v>
      </c>
      <c r="F10" s="21">
        <v>218836200</v>
      </c>
      <c r="G10" s="19">
        <v>218530400</v>
      </c>
      <c r="H10" s="20">
        <v>218530400</v>
      </c>
      <c r="I10" s="22">
        <v>242420000</v>
      </c>
      <c r="J10" s="23">
        <v>219003000</v>
      </c>
      <c r="K10" s="19">
        <v>202524400</v>
      </c>
      <c r="L10" s="20">
        <v>227573000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37774500</v>
      </c>
      <c r="E11" s="20">
        <v>23357</v>
      </c>
      <c r="F11" s="21">
        <v>64500000</v>
      </c>
      <c r="G11" s="19">
        <v>40000000</v>
      </c>
      <c r="H11" s="20">
        <v>40000000</v>
      </c>
      <c r="I11" s="22">
        <v>25288262</v>
      </c>
      <c r="J11" s="23">
        <v>45000000</v>
      </c>
      <c r="K11" s="19">
        <v>50000000</v>
      </c>
      <c r="L11" s="20">
        <v>55000000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-3209746837</v>
      </c>
      <c r="D14" s="19">
        <v>-3280844148</v>
      </c>
      <c r="E14" s="20">
        <v>-3927304569</v>
      </c>
      <c r="F14" s="21">
        <v>-3965803520</v>
      </c>
      <c r="G14" s="19">
        <v>-4257003250</v>
      </c>
      <c r="H14" s="20">
        <v>-4257003250</v>
      </c>
      <c r="I14" s="22">
        <v>-4319622221</v>
      </c>
      <c r="J14" s="23">
        <v>-4467606585</v>
      </c>
      <c r="K14" s="19">
        <v>-4719071140</v>
      </c>
      <c r="L14" s="20">
        <v>-5058424630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-54806337</v>
      </c>
      <c r="E15" s="20">
        <v>-82962137</v>
      </c>
      <c r="F15" s="21">
        <v>-130490500</v>
      </c>
      <c r="G15" s="19">
        <v>-158678000</v>
      </c>
      <c r="H15" s="20">
        <v>-158678000</v>
      </c>
      <c r="I15" s="22">
        <v>-164382680</v>
      </c>
      <c r="J15" s="23">
        <v>-178823500</v>
      </c>
      <c r="K15" s="19">
        <v>-199420000</v>
      </c>
      <c r="L15" s="20">
        <v>-214615700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-14758700</v>
      </c>
      <c r="G16" s="19">
        <v>-9959300</v>
      </c>
      <c r="H16" s="20">
        <v>-9959300</v>
      </c>
      <c r="I16" s="22">
        <v>0</v>
      </c>
      <c r="J16" s="23">
        <v>-7582000</v>
      </c>
      <c r="K16" s="19">
        <v>-7938400</v>
      </c>
      <c r="L16" s="20">
        <v>-8311300</v>
      </c>
    </row>
    <row r="17" spans="1:12" ht="13.5" x14ac:dyDescent="0.25">
      <c r="A17" s="25" t="s">
        <v>33</v>
      </c>
      <c r="B17" s="26" t="s">
        <v>19</v>
      </c>
      <c r="C17" s="27">
        <f>SUM(C6:C16)</f>
        <v>502684764</v>
      </c>
      <c r="D17" s="27">
        <f t="shared" ref="D17:L17" si="0">SUM(D6:D16)</f>
        <v>89571515</v>
      </c>
      <c r="E17" s="28">
        <f t="shared" si="0"/>
        <v>375799643</v>
      </c>
      <c r="F17" s="29">
        <f t="shared" si="0"/>
        <v>786572811</v>
      </c>
      <c r="G17" s="27">
        <f t="shared" si="0"/>
        <v>495886098</v>
      </c>
      <c r="H17" s="30">
        <f t="shared" si="0"/>
        <v>495886098</v>
      </c>
      <c r="I17" s="29">
        <f t="shared" si="0"/>
        <v>348741336</v>
      </c>
      <c r="J17" s="31">
        <f t="shared" si="0"/>
        <v>700100854</v>
      </c>
      <c r="K17" s="27">
        <f t="shared" si="0"/>
        <v>771354272</v>
      </c>
      <c r="L17" s="28">
        <f t="shared" si="0"/>
        <v>834070219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90000000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55710000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-733358678</v>
      </c>
      <c r="E26" s="20">
        <v>-1067925298</v>
      </c>
      <c r="F26" s="21">
        <v>-923382265</v>
      </c>
      <c r="G26" s="19">
        <v>-940017475</v>
      </c>
      <c r="H26" s="20">
        <v>-940017475</v>
      </c>
      <c r="I26" s="22">
        <v>-914510527</v>
      </c>
      <c r="J26" s="23">
        <v>-702643100</v>
      </c>
      <c r="K26" s="19">
        <v>-710153060</v>
      </c>
      <c r="L26" s="20">
        <v>-658458950</v>
      </c>
    </row>
    <row r="27" spans="1:12" ht="13.5" x14ac:dyDescent="0.25">
      <c r="A27" s="25" t="s">
        <v>39</v>
      </c>
      <c r="B27" s="26" t="s">
        <v>19</v>
      </c>
      <c r="C27" s="27">
        <f>SUM(C21:C26)</f>
        <v>90000000</v>
      </c>
      <c r="D27" s="27">
        <f t="shared" ref="D27:L27" si="1">SUM(D21:D26)</f>
        <v>-733358678</v>
      </c>
      <c r="E27" s="28">
        <f t="shared" si="1"/>
        <v>-1067925298</v>
      </c>
      <c r="F27" s="29">
        <f t="shared" si="1"/>
        <v>-923382265</v>
      </c>
      <c r="G27" s="27">
        <f t="shared" si="1"/>
        <v>-940017475</v>
      </c>
      <c r="H27" s="28">
        <f t="shared" si="1"/>
        <v>-940017475</v>
      </c>
      <c r="I27" s="30">
        <f t="shared" si="1"/>
        <v>-858800527</v>
      </c>
      <c r="J27" s="31">
        <f t="shared" si="1"/>
        <v>-702643100</v>
      </c>
      <c r="K27" s="27">
        <f t="shared" si="1"/>
        <v>-710153060</v>
      </c>
      <c r="L27" s="28">
        <f t="shared" si="1"/>
        <v>-658458950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374000000</v>
      </c>
      <c r="E32" s="20">
        <v>600000000</v>
      </c>
      <c r="F32" s="21">
        <v>406569000</v>
      </c>
      <c r="G32" s="19">
        <v>410000000</v>
      </c>
      <c r="H32" s="20">
        <v>410000000</v>
      </c>
      <c r="I32" s="22">
        <v>410000000</v>
      </c>
      <c r="J32" s="23">
        <v>380000000</v>
      </c>
      <c r="K32" s="19">
        <v>360000000</v>
      </c>
      <c r="L32" s="20">
        <v>325000000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-89590987</v>
      </c>
      <c r="E35" s="20">
        <v>-109923077</v>
      </c>
      <c r="F35" s="21">
        <v>-148932500</v>
      </c>
      <c r="G35" s="19">
        <v>-150856700</v>
      </c>
      <c r="H35" s="20">
        <v>-150856700</v>
      </c>
      <c r="I35" s="22">
        <v>-152683283</v>
      </c>
      <c r="J35" s="23">
        <v>-181780900</v>
      </c>
      <c r="K35" s="19">
        <v>-222141900</v>
      </c>
      <c r="L35" s="20">
        <v>-203118200</v>
      </c>
    </row>
    <row r="36" spans="1:12" ht="13.5" x14ac:dyDescent="0.25">
      <c r="A36" s="25" t="s">
        <v>45</v>
      </c>
      <c r="B36" s="26" t="s">
        <v>19</v>
      </c>
      <c r="C36" s="27">
        <f>SUM(C31:C35)</f>
        <v>90000000</v>
      </c>
      <c r="D36" s="27">
        <f t="shared" ref="D36:L36" si="2">SUM(D31:D35)</f>
        <v>284409013</v>
      </c>
      <c r="E36" s="28">
        <f t="shared" si="2"/>
        <v>490076923</v>
      </c>
      <c r="F36" s="29">
        <f t="shared" si="2"/>
        <v>257636500</v>
      </c>
      <c r="G36" s="27">
        <f t="shared" si="2"/>
        <v>259143300</v>
      </c>
      <c r="H36" s="28">
        <f t="shared" si="2"/>
        <v>259143300</v>
      </c>
      <c r="I36" s="30">
        <f t="shared" si="2"/>
        <v>257316717</v>
      </c>
      <c r="J36" s="31">
        <f t="shared" si="2"/>
        <v>198219100</v>
      </c>
      <c r="K36" s="27">
        <f t="shared" si="2"/>
        <v>137858100</v>
      </c>
      <c r="L36" s="28">
        <f t="shared" si="2"/>
        <v>121881800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682684764</v>
      </c>
      <c r="D38" s="33">
        <f t="shared" ref="D38:L38" si="3">+D17+D27+D36</f>
        <v>-359378150</v>
      </c>
      <c r="E38" s="34">
        <f t="shared" si="3"/>
        <v>-202048732</v>
      </c>
      <c r="F38" s="35">
        <f t="shared" si="3"/>
        <v>120827046</v>
      </c>
      <c r="G38" s="33">
        <f t="shared" si="3"/>
        <v>-184988077</v>
      </c>
      <c r="H38" s="34">
        <f t="shared" si="3"/>
        <v>-184988077</v>
      </c>
      <c r="I38" s="36">
        <f t="shared" si="3"/>
        <v>-252742474</v>
      </c>
      <c r="J38" s="37">
        <f t="shared" si="3"/>
        <v>195676854</v>
      </c>
      <c r="K38" s="33">
        <f t="shared" si="3"/>
        <v>199059312</v>
      </c>
      <c r="L38" s="34">
        <f t="shared" si="3"/>
        <v>297493069</v>
      </c>
    </row>
    <row r="39" spans="1:12" ht="13.5" x14ac:dyDescent="0.25">
      <c r="A39" s="24" t="s">
        <v>47</v>
      </c>
      <c r="B39" s="18" t="s">
        <v>48</v>
      </c>
      <c r="C39" s="33">
        <v>599918430</v>
      </c>
      <c r="D39" s="33">
        <v>820690311</v>
      </c>
      <c r="E39" s="34">
        <v>684763762</v>
      </c>
      <c r="F39" s="35">
        <v>536116584</v>
      </c>
      <c r="G39" s="33">
        <v>495109010</v>
      </c>
      <c r="H39" s="34">
        <v>495109010</v>
      </c>
      <c r="I39" s="36">
        <v>486441435</v>
      </c>
      <c r="J39" s="37">
        <v>310148369</v>
      </c>
      <c r="K39" s="33">
        <v>602754594</v>
      </c>
      <c r="L39" s="34">
        <v>905915565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1282603194</v>
      </c>
      <c r="D40" s="45">
        <f t="shared" si="4"/>
        <v>461312161</v>
      </c>
      <c r="E40" s="46">
        <f t="shared" si="4"/>
        <v>482715030</v>
      </c>
      <c r="F40" s="47">
        <f t="shared" si="4"/>
        <v>656943630</v>
      </c>
      <c r="G40" s="45">
        <f t="shared" si="4"/>
        <v>310120933</v>
      </c>
      <c r="H40" s="46">
        <f t="shared" si="4"/>
        <v>310120933</v>
      </c>
      <c r="I40" s="48">
        <v>728807971</v>
      </c>
      <c r="J40" s="49">
        <f>+J38+J39</f>
        <v>505825223</v>
      </c>
      <c r="K40" s="45">
        <f>+K38+K39</f>
        <v>801813906</v>
      </c>
      <c r="L40" s="46">
        <f>+L38+L39</f>
        <v>1203408634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4971607</v>
      </c>
      <c r="D6" s="19">
        <v>5398102</v>
      </c>
      <c r="E6" s="20">
        <v>22870093</v>
      </c>
      <c r="F6" s="21">
        <v>69758608</v>
      </c>
      <c r="G6" s="19">
        <v>70602090</v>
      </c>
      <c r="H6" s="20">
        <v>70602090</v>
      </c>
      <c r="I6" s="22">
        <v>58719348</v>
      </c>
      <c r="J6" s="23">
        <v>73076533</v>
      </c>
      <c r="K6" s="19">
        <v>78136257</v>
      </c>
      <c r="L6" s="20">
        <v>82067329</v>
      </c>
    </row>
    <row r="7" spans="1:12" ht="13.5" x14ac:dyDescent="0.25">
      <c r="A7" s="24" t="s">
        <v>22</v>
      </c>
      <c r="B7" s="18" t="s">
        <v>19</v>
      </c>
      <c r="C7" s="19">
        <v>6277983</v>
      </c>
      <c r="D7" s="19">
        <v>7273020</v>
      </c>
      <c r="E7" s="20">
        <v>38403666</v>
      </c>
      <c r="F7" s="21">
        <v>104030791</v>
      </c>
      <c r="G7" s="19">
        <v>105794807</v>
      </c>
      <c r="H7" s="20">
        <v>105794807</v>
      </c>
      <c r="I7" s="22">
        <v>108857641</v>
      </c>
      <c r="J7" s="23">
        <v>113933427</v>
      </c>
      <c r="K7" s="19">
        <v>125734596</v>
      </c>
      <c r="L7" s="20">
        <v>138486578</v>
      </c>
    </row>
    <row r="8" spans="1:12" ht="13.5" x14ac:dyDescent="0.25">
      <c r="A8" s="24" t="s">
        <v>23</v>
      </c>
      <c r="B8" s="18" t="s">
        <v>19</v>
      </c>
      <c r="C8" s="19">
        <v>579540</v>
      </c>
      <c r="D8" s="19">
        <v>785807</v>
      </c>
      <c r="E8" s="20">
        <v>511974841</v>
      </c>
      <c r="F8" s="21">
        <v>12848240</v>
      </c>
      <c r="G8" s="19">
        <v>8396890</v>
      </c>
      <c r="H8" s="20">
        <v>8396890</v>
      </c>
      <c r="I8" s="22">
        <v>35548528</v>
      </c>
      <c r="J8" s="23">
        <v>9803770</v>
      </c>
      <c r="K8" s="19">
        <v>10254743</v>
      </c>
      <c r="L8" s="20">
        <v>10777198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84680107</v>
      </c>
      <c r="F9" s="21">
        <v>255963750</v>
      </c>
      <c r="G9" s="19">
        <v>255178050</v>
      </c>
      <c r="H9" s="20">
        <v>255178050</v>
      </c>
      <c r="I9" s="22">
        <v>261147425</v>
      </c>
      <c r="J9" s="23">
        <v>272252100</v>
      </c>
      <c r="K9" s="19">
        <v>268640050</v>
      </c>
      <c r="L9" s="20">
        <v>259024700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8827000</v>
      </c>
      <c r="F10" s="21">
        <v>66136250</v>
      </c>
      <c r="G10" s="19">
        <v>69186950</v>
      </c>
      <c r="H10" s="20">
        <v>69186950</v>
      </c>
      <c r="I10" s="22">
        <v>67076000</v>
      </c>
      <c r="J10" s="23">
        <v>55189900</v>
      </c>
      <c r="K10" s="19">
        <v>46778950</v>
      </c>
      <c r="L10" s="20">
        <v>50667300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7439610</v>
      </c>
      <c r="G11" s="19">
        <v>7439610</v>
      </c>
      <c r="H11" s="20">
        <v>7439610</v>
      </c>
      <c r="I11" s="22">
        <v>2614653</v>
      </c>
      <c r="J11" s="23">
        <v>16593400</v>
      </c>
      <c r="K11" s="19">
        <v>16935210</v>
      </c>
      <c r="L11" s="20">
        <v>17286050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-203157164</v>
      </c>
      <c r="D14" s="19">
        <v>150145648</v>
      </c>
      <c r="E14" s="20">
        <v>-501557694</v>
      </c>
      <c r="F14" s="21">
        <v>-447904590</v>
      </c>
      <c r="G14" s="19">
        <v>-455509230</v>
      </c>
      <c r="H14" s="20">
        <v>-455509230</v>
      </c>
      <c r="I14" s="22">
        <v>-540089334</v>
      </c>
      <c r="J14" s="23">
        <v>-463819570</v>
      </c>
      <c r="K14" s="19">
        <v>-485772430</v>
      </c>
      <c r="L14" s="20">
        <v>-506268830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-3755830</v>
      </c>
      <c r="G15" s="19">
        <v>-3080000</v>
      </c>
      <c r="H15" s="20">
        <v>-3080000</v>
      </c>
      <c r="I15" s="22">
        <v>0</v>
      </c>
      <c r="J15" s="23">
        <v>-3268700</v>
      </c>
      <c r="K15" s="19">
        <v>-2907190</v>
      </c>
      <c r="L15" s="20">
        <v>-2626840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-7672840</v>
      </c>
      <c r="G16" s="19">
        <v>-7495840</v>
      </c>
      <c r="H16" s="20">
        <v>-7495840</v>
      </c>
      <c r="I16" s="22">
        <v>0</v>
      </c>
      <c r="J16" s="23">
        <v>-6195000</v>
      </c>
      <c r="K16" s="19">
        <v>-6224000</v>
      </c>
      <c r="L16" s="20">
        <v>-5769460</v>
      </c>
    </row>
    <row r="17" spans="1:12" ht="13.5" x14ac:dyDescent="0.25">
      <c r="A17" s="25" t="s">
        <v>33</v>
      </c>
      <c r="B17" s="26" t="s">
        <v>19</v>
      </c>
      <c r="C17" s="27">
        <f>SUM(C6:C16)</f>
        <v>-191328034</v>
      </c>
      <c r="D17" s="27">
        <f t="shared" ref="D17:L17" si="0">SUM(D6:D16)</f>
        <v>163602577</v>
      </c>
      <c r="E17" s="28">
        <f t="shared" si="0"/>
        <v>165198013</v>
      </c>
      <c r="F17" s="29">
        <f t="shared" si="0"/>
        <v>56843989</v>
      </c>
      <c r="G17" s="27">
        <f t="shared" si="0"/>
        <v>50513327</v>
      </c>
      <c r="H17" s="30">
        <f t="shared" si="0"/>
        <v>50513327</v>
      </c>
      <c r="I17" s="29">
        <f t="shared" si="0"/>
        <v>-6125739</v>
      </c>
      <c r="J17" s="31">
        <f t="shared" si="0"/>
        <v>67565860</v>
      </c>
      <c r="K17" s="27">
        <f t="shared" si="0"/>
        <v>51576186</v>
      </c>
      <c r="L17" s="28">
        <f t="shared" si="0"/>
        <v>43644025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4000000</v>
      </c>
      <c r="G21" s="39">
        <v>4383490</v>
      </c>
      <c r="H21" s="40">
        <v>4383490</v>
      </c>
      <c r="I21" s="22">
        <v>175950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-76302591</v>
      </c>
      <c r="D26" s="19">
        <v>-59607874</v>
      </c>
      <c r="E26" s="20">
        <v>-58221576</v>
      </c>
      <c r="F26" s="21">
        <v>-110154690</v>
      </c>
      <c r="G26" s="19">
        <v>-114170910</v>
      </c>
      <c r="H26" s="20">
        <v>-114170910</v>
      </c>
      <c r="I26" s="22">
        <v>-101630397</v>
      </c>
      <c r="J26" s="23">
        <v>-66089900</v>
      </c>
      <c r="K26" s="19">
        <v>-53778950</v>
      </c>
      <c r="L26" s="20">
        <v>-57667300</v>
      </c>
    </row>
    <row r="27" spans="1:12" ht="13.5" x14ac:dyDescent="0.25">
      <c r="A27" s="25" t="s">
        <v>39</v>
      </c>
      <c r="B27" s="26" t="s">
        <v>19</v>
      </c>
      <c r="C27" s="27">
        <f>SUM(C21:C26)</f>
        <v>-76302591</v>
      </c>
      <c r="D27" s="27">
        <f t="shared" ref="D27:L27" si="1">SUM(D21:D26)</f>
        <v>-59607874</v>
      </c>
      <c r="E27" s="28">
        <f t="shared" si="1"/>
        <v>-58221576</v>
      </c>
      <c r="F27" s="29">
        <f t="shared" si="1"/>
        <v>-106154690</v>
      </c>
      <c r="G27" s="27">
        <f t="shared" si="1"/>
        <v>-109787420</v>
      </c>
      <c r="H27" s="28">
        <f t="shared" si="1"/>
        <v>-109787420</v>
      </c>
      <c r="I27" s="30">
        <f t="shared" si="1"/>
        <v>-101454447</v>
      </c>
      <c r="J27" s="31">
        <f t="shared" si="1"/>
        <v>-66089900</v>
      </c>
      <c r="K27" s="27">
        <f t="shared" si="1"/>
        <v>-53778950</v>
      </c>
      <c r="L27" s="28">
        <f t="shared" si="1"/>
        <v>-57667300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30000000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30000000</v>
      </c>
      <c r="H32" s="20">
        <v>30000000</v>
      </c>
      <c r="I32" s="22">
        <v>26086956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-2551582</v>
      </c>
      <c r="J35" s="23">
        <v>-2233608</v>
      </c>
      <c r="K35" s="19">
        <v>-2474118</v>
      </c>
      <c r="L35" s="20">
        <v>-2724461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23535374</v>
      </c>
      <c r="J36" s="31">
        <f t="shared" si="2"/>
        <v>-2233608</v>
      </c>
      <c r="K36" s="27">
        <f t="shared" si="2"/>
        <v>-2474118</v>
      </c>
      <c r="L36" s="28">
        <f t="shared" si="2"/>
        <v>-2724461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-267630625</v>
      </c>
      <c r="D38" s="33">
        <f t="shared" ref="D38:L38" si="3">+D17+D27+D36</f>
        <v>103994703</v>
      </c>
      <c r="E38" s="34">
        <f t="shared" si="3"/>
        <v>106976437</v>
      </c>
      <c r="F38" s="35">
        <f t="shared" si="3"/>
        <v>-19310701</v>
      </c>
      <c r="G38" s="33">
        <f t="shared" si="3"/>
        <v>-29274093</v>
      </c>
      <c r="H38" s="34">
        <f t="shared" si="3"/>
        <v>-29274093</v>
      </c>
      <c r="I38" s="36">
        <f t="shared" si="3"/>
        <v>-84044812</v>
      </c>
      <c r="J38" s="37">
        <f t="shared" si="3"/>
        <v>-757648</v>
      </c>
      <c r="K38" s="33">
        <f t="shared" si="3"/>
        <v>-4676882</v>
      </c>
      <c r="L38" s="34">
        <f t="shared" si="3"/>
        <v>-16747736</v>
      </c>
    </row>
    <row r="39" spans="1:12" ht="13.5" x14ac:dyDescent="0.25">
      <c r="A39" s="24" t="s">
        <v>47</v>
      </c>
      <c r="B39" s="18" t="s">
        <v>48</v>
      </c>
      <c r="C39" s="33">
        <v>146529861</v>
      </c>
      <c r="D39" s="33">
        <v>99586361</v>
      </c>
      <c r="E39" s="34">
        <v>104786368</v>
      </c>
      <c r="F39" s="35">
        <v>83780116</v>
      </c>
      <c r="G39" s="33">
        <v>73653605</v>
      </c>
      <c r="H39" s="34">
        <v>73653605</v>
      </c>
      <c r="I39" s="36">
        <v>73565462</v>
      </c>
      <c r="J39" s="37">
        <v>54145142</v>
      </c>
      <c r="K39" s="33">
        <v>53387494</v>
      </c>
      <c r="L39" s="34">
        <v>48710612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-121100764</v>
      </c>
      <c r="D40" s="45">
        <f t="shared" si="4"/>
        <v>203581064</v>
      </c>
      <c r="E40" s="46">
        <f t="shared" si="4"/>
        <v>211762805</v>
      </c>
      <c r="F40" s="47">
        <f t="shared" si="4"/>
        <v>64469415</v>
      </c>
      <c r="G40" s="45">
        <f t="shared" si="4"/>
        <v>44379512</v>
      </c>
      <c r="H40" s="46">
        <f t="shared" si="4"/>
        <v>44379512</v>
      </c>
      <c r="I40" s="48">
        <v>63174262</v>
      </c>
      <c r="J40" s="49">
        <f>+J38+J39</f>
        <v>53387494</v>
      </c>
      <c r="K40" s="45">
        <f>+K38+K39</f>
        <v>48710612</v>
      </c>
      <c r="L40" s="46">
        <f>+L38+L39</f>
        <v>31962876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32283260</v>
      </c>
      <c r="G6" s="19">
        <v>32283260</v>
      </c>
      <c r="H6" s="20">
        <v>32283260</v>
      </c>
      <c r="I6" s="22">
        <v>15502427</v>
      </c>
      <c r="J6" s="23">
        <v>38306926</v>
      </c>
      <c r="K6" s="19">
        <v>41149424</v>
      </c>
      <c r="L6" s="20">
        <v>43009121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35860910</v>
      </c>
      <c r="G7" s="19">
        <v>35860910</v>
      </c>
      <c r="H7" s="20">
        <v>35860910</v>
      </c>
      <c r="I7" s="22">
        <v>10009073</v>
      </c>
      <c r="J7" s="23">
        <v>36002379</v>
      </c>
      <c r="K7" s="19">
        <v>37117460</v>
      </c>
      <c r="L7" s="20">
        <v>38860106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92032</v>
      </c>
      <c r="E8" s="20">
        <v>49413</v>
      </c>
      <c r="F8" s="21">
        <v>10236121</v>
      </c>
      <c r="G8" s="19">
        <v>12721751</v>
      </c>
      <c r="H8" s="20">
        <v>12721751</v>
      </c>
      <c r="I8" s="22">
        <v>2231635</v>
      </c>
      <c r="J8" s="23">
        <v>8222859</v>
      </c>
      <c r="K8" s="19">
        <v>8618016</v>
      </c>
      <c r="L8" s="20">
        <v>7369981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104727000</v>
      </c>
      <c r="G9" s="19">
        <v>104603000</v>
      </c>
      <c r="H9" s="20">
        <v>104603000</v>
      </c>
      <c r="I9" s="22">
        <v>67310158</v>
      </c>
      <c r="J9" s="23">
        <v>111895000</v>
      </c>
      <c r="K9" s="19">
        <v>108038000</v>
      </c>
      <c r="L9" s="20">
        <v>100765000</v>
      </c>
    </row>
    <row r="10" spans="1:12" ht="13.5" x14ac:dyDescent="0.25">
      <c r="A10" s="24" t="s">
        <v>26</v>
      </c>
      <c r="B10" s="18" t="s">
        <v>25</v>
      </c>
      <c r="C10" s="19">
        <v>-2074890</v>
      </c>
      <c r="D10" s="19">
        <v>-2241807</v>
      </c>
      <c r="E10" s="20">
        <v>-1769002</v>
      </c>
      <c r="F10" s="21">
        <v>34458000</v>
      </c>
      <c r="G10" s="19">
        <v>29370000</v>
      </c>
      <c r="H10" s="20">
        <v>29370000</v>
      </c>
      <c r="I10" s="22">
        <v>22987513</v>
      </c>
      <c r="J10" s="23">
        <v>26338000</v>
      </c>
      <c r="K10" s="19">
        <v>29811360</v>
      </c>
      <c r="L10" s="20">
        <v>29038000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4865</v>
      </c>
      <c r="F11" s="21">
        <v>1457600</v>
      </c>
      <c r="G11" s="19">
        <v>1457600</v>
      </c>
      <c r="H11" s="20">
        <v>1457600</v>
      </c>
      <c r="I11" s="22">
        <v>166933</v>
      </c>
      <c r="J11" s="23">
        <v>1529022</v>
      </c>
      <c r="K11" s="19">
        <v>1599358</v>
      </c>
      <c r="L11" s="20">
        <v>1672928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-163597291</v>
      </c>
      <c r="G14" s="19">
        <v>-170999832</v>
      </c>
      <c r="H14" s="20">
        <v>-170999832</v>
      </c>
      <c r="I14" s="22">
        <v>-118077712</v>
      </c>
      <c r="J14" s="23">
        <v>-169251866</v>
      </c>
      <c r="K14" s="19">
        <v>-176971384</v>
      </c>
      <c r="L14" s="20">
        <v>-186095304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-1500000</v>
      </c>
      <c r="H15" s="20">
        <v>-1500000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-100000</v>
      </c>
      <c r="G16" s="19">
        <v>-100000</v>
      </c>
      <c r="H16" s="20">
        <v>-100000</v>
      </c>
      <c r="I16" s="22">
        <v>0</v>
      </c>
      <c r="J16" s="23">
        <v>-200000</v>
      </c>
      <c r="K16" s="19">
        <v>-208000</v>
      </c>
      <c r="L16" s="20">
        <v>-216320</v>
      </c>
    </row>
    <row r="17" spans="1:12" ht="13.5" x14ac:dyDescent="0.25">
      <c r="A17" s="25" t="s">
        <v>33</v>
      </c>
      <c r="B17" s="26" t="s">
        <v>19</v>
      </c>
      <c r="C17" s="27">
        <f>SUM(C6:C16)</f>
        <v>-2074890</v>
      </c>
      <c r="D17" s="27">
        <f t="shared" ref="D17:L17" si="0">SUM(D6:D16)</f>
        <v>-2149775</v>
      </c>
      <c r="E17" s="28">
        <f t="shared" si="0"/>
        <v>-1714724</v>
      </c>
      <c r="F17" s="29">
        <f t="shared" si="0"/>
        <v>55325600</v>
      </c>
      <c r="G17" s="27">
        <f t="shared" si="0"/>
        <v>43696689</v>
      </c>
      <c r="H17" s="30">
        <f t="shared" si="0"/>
        <v>43696689</v>
      </c>
      <c r="I17" s="29">
        <f t="shared" si="0"/>
        <v>130027</v>
      </c>
      <c r="J17" s="31">
        <f t="shared" si="0"/>
        <v>52842320</v>
      </c>
      <c r="K17" s="27">
        <f t="shared" si="0"/>
        <v>49154234</v>
      </c>
      <c r="L17" s="28">
        <f t="shared" si="0"/>
        <v>34403512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1500000</v>
      </c>
      <c r="G21" s="39">
        <v>1500000</v>
      </c>
      <c r="H21" s="40">
        <v>1500000</v>
      </c>
      <c r="I21" s="22">
        <v>0</v>
      </c>
      <c r="J21" s="41">
        <v>1300000</v>
      </c>
      <c r="K21" s="39">
        <v>1352000</v>
      </c>
      <c r="L21" s="40">
        <v>2200000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148614</v>
      </c>
      <c r="D26" s="19">
        <v>110942</v>
      </c>
      <c r="E26" s="20">
        <v>117872</v>
      </c>
      <c r="F26" s="21">
        <v>-41323000</v>
      </c>
      <c r="G26" s="19">
        <v>-31921868</v>
      </c>
      <c r="H26" s="20">
        <v>-31921868</v>
      </c>
      <c r="I26" s="22">
        <v>108212</v>
      </c>
      <c r="J26" s="23">
        <v>-34528005</v>
      </c>
      <c r="K26" s="19">
        <v>-23540649</v>
      </c>
      <c r="L26" s="20">
        <v>-22409862</v>
      </c>
    </row>
    <row r="27" spans="1:12" ht="13.5" x14ac:dyDescent="0.25">
      <c r="A27" s="25" t="s">
        <v>39</v>
      </c>
      <c r="B27" s="26" t="s">
        <v>19</v>
      </c>
      <c r="C27" s="27">
        <f>SUM(C21:C26)</f>
        <v>148614</v>
      </c>
      <c r="D27" s="27">
        <f t="shared" ref="D27:L27" si="1">SUM(D21:D26)</f>
        <v>110942</v>
      </c>
      <c r="E27" s="28">
        <f t="shared" si="1"/>
        <v>117872</v>
      </c>
      <c r="F27" s="29">
        <f t="shared" si="1"/>
        <v>-39823000</v>
      </c>
      <c r="G27" s="27">
        <f t="shared" si="1"/>
        <v>-30421868</v>
      </c>
      <c r="H27" s="28">
        <f t="shared" si="1"/>
        <v>-30421868</v>
      </c>
      <c r="I27" s="30">
        <f t="shared" si="1"/>
        <v>108212</v>
      </c>
      <c r="J27" s="31">
        <f t="shared" si="1"/>
        <v>-33228005</v>
      </c>
      <c r="K27" s="27">
        <f t="shared" si="1"/>
        <v>-22188649</v>
      </c>
      <c r="L27" s="28">
        <f t="shared" si="1"/>
        <v>-20209862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-1926276</v>
      </c>
      <c r="D38" s="33">
        <f t="shared" ref="D38:L38" si="3">+D17+D27+D36</f>
        <v>-2038833</v>
      </c>
      <c r="E38" s="34">
        <f t="shared" si="3"/>
        <v>-1596852</v>
      </c>
      <c r="F38" s="35">
        <f t="shared" si="3"/>
        <v>15502600</v>
      </c>
      <c r="G38" s="33">
        <f t="shared" si="3"/>
        <v>13274821</v>
      </c>
      <c r="H38" s="34">
        <f t="shared" si="3"/>
        <v>13274821</v>
      </c>
      <c r="I38" s="36">
        <f t="shared" si="3"/>
        <v>238239</v>
      </c>
      <c r="J38" s="37">
        <f t="shared" si="3"/>
        <v>19614315</v>
      </c>
      <c r="K38" s="33">
        <f t="shared" si="3"/>
        <v>26965585</v>
      </c>
      <c r="L38" s="34">
        <f t="shared" si="3"/>
        <v>14193650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102073</v>
      </c>
      <c r="E39" s="34">
        <v>102073</v>
      </c>
      <c r="F39" s="35">
        <v>9332089</v>
      </c>
      <c r="G39" s="33">
        <v>3294259</v>
      </c>
      <c r="H39" s="34">
        <v>3294259</v>
      </c>
      <c r="I39" s="36">
        <v>0</v>
      </c>
      <c r="J39" s="37">
        <v>3294259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-1926276</v>
      </c>
      <c r="D40" s="45">
        <f t="shared" si="4"/>
        <v>-1936760</v>
      </c>
      <c r="E40" s="46">
        <f t="shared" si="4"/>
        <v>-1494779</v>
      </c>
      <c r="F40" s="47">
        <f t="shared" si="4"/>
        <v>24834689</v>
      </c>
      <c r="G40" s="45">
        <f t="shared" si="4"/>
        <v>16569080</v>
      </c>
      <c r="H40" s="46">
        <f t="shared" si="4"/>
        <v>16569080</v>
      </c>
      <c r="I40" s="48">
        <v>232789</v>
      </c>
      <c r="J40" s="49">
        <f>+J38+J39</f>
        <v>22908574</v>
      </c>
      <c r="K40" s="45">
        <f>+K38+K39</f>
        <v>26965585</v>
      </c>
      <c r="L40" s="46">
        <f>+L38+L39</f>
        <v>14193650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1839254</v>
      </c>
      <c r="F6" s="21">
        <v>53270922</v>
      </c>
      <c r="G6" s="19">
        <v>53320812</v>
      </c>
      <c r="H6" s="20">
        <v>53320812</v>
      </c>
      <c r="I6" s="22">
        <v>51627698</v>
      </c>
      <c r="J6" s="23">
        <v>59001509</v>
      </c>
      <c r="K6" s="19">
        <v>65616042</v>
      </c>
      <c r="L6" s="20">
        <v>71998379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3244759</v>
      </c>
      <c r="F7" s="21">
        <v>16974468</v>
      </c>
      <c r="G7" s="19">
        <v>17344062</v>
      </c>
      <c r="H7" s="20">
        <v>17344062</v>
      </c>
      <c r="I7" s="22">
        <v>15752142</v>
      </c>
      <c r="J7" s="23">
        <v>16994138</v>
      </c>
      <c r="K7" s="19">
        <v>20912788</v>
      </c>
      <c r="L7" s="20">
        <v>21872666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4265746</v>
      </c>
      <c r="F8" s="21">
        <v>19293443</v>
      </c>
      <c r="G8" s="19">
        <v>19448897</v>
      </c>
      <c r="H8" s="20">
        <v>19448897</v>
      </c>
      <c r="I8" s="22">
        <v>12875238</v>
      </c>
      <c r="J8" s="23">
        <v>18089854</v>
      </c>
      <c r="K8" s="19">
        <v>18921989</v>
      </c>
      <c r="L8" s="20">
        <v>19776983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248410634</v>
      </c>
      <c r="F9" s="21">
        <v>137692100</v>
      </c>
      <c r="G9" s="19">
        <v>135488100</v>
      </c>
      <c r="H9" s="20">
        <v>135488100</v>
      </c>
      <c r="I9" s="22">
        <v>128782908</v>
      </c>
      <c r="J9" s="23">
        <v>134741751</v>
      </c>
      <c r="K9" s="19">
        <v>130515608</v>
      </c>
      <c r="L9" s="20">
        <v>125084600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42233900</v>
      </c>
      <c r="G10" s="19">
        <v>38456900</v>
      </c>
      <c r="H10" s="20">
        <v>38456900</v>
      </c>
      <c r="I10" s="22">
        <v>40285000</v>
      </c>
      <c r="J10" s="23">
        <v>34924249</v>
      </c>
      <c r="K10" s="19">
        <v>36532150</v>
      </c>
      <c r="L10" s="20">
        <v>37005000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3001050</v>
      </c>
      <c r="G11" s="19">
        <v>3001050</v>
      </c>
      <c r="H11" s="20">
        <v>3001050</v>
      </c>
      <c r="I11" s="22">
        <v>2147729</v>
      </c>
      <c r="J11" s="23">
        <v>3148101</v>
      </c>
      <c r="K11" s="19">
        <v>3292914</v>
      </c>
      <c r="L11" s="20">
        <v>3444388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-42594524</v>
      </c>
      <c r="F14" s="21">
        <v>-229400272</v>
      </c>
      <c r="G14" s="19">
        <v>-196766745</v>
      </c>
      <c r="H14" s="20">
        <v>-196766745</v>
      </c>
      <c r="I14" s="22">
        <v>-210372878</v>
      </c>
      <c r="J14" s="23">
        <v>-212705964</v>
      </c>
      <c r="K14" s="19">
        <v>-209814355</v>
      </c>
      <c r="L14" s="20">
        <v>-204608584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-59910</v>
      </c>
      <c r="G15" s="19">
        <v>-59910</v>
      </c>
      <c r="H15" s="20">
        <v>-59910</v>
      </c>
      <c r="I15" s="22">
        <v>0</v>
      </c>
      <c r="J15" s="23">
        <v>-62846</v>
      </c>
      <c r="K15" s="19">
        <v>-65736</v>
      </c>
      <c r="L15" s="20">
        <v>-68760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-1320000</v>
      </c>
      <c r="G16" s="19">
        <v>-1320000</v>
      </c>
      <c r="H16" s="20">
        <v>-1320000</v>
      </c>
      <c r="I16" s="22">
        <v>0</v>
      </c>
      <c r="J16" s="23">
        <v>-1300000</v>
      </c>
      <c r="K16" s="19">
        <v>-1359800</v>
      </c>
      <c r="L16" s="20">
        <v>-1422351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215165869</v>
      </c>
      <c r="F17" s="29">
        <f t="shared" si="0"/>
        <v>41685701</v>
      </c>
      <c r="G17" s="27">
        <f t="shared" si="0"/>
        <v>68913166</v>
      </c>
      <c r="H17" s="30">
        <f t="shared" si="0"/>
        <v>68913166</v>
      </c>
      <c r="I17" s="29">
        <f t="shared" si="0"/>
        <v>41097837</v>
      </c>
      <c r="J17" s="31">
        <f t="shared" si="0"/>
        <v>52830792</v>
      </c>
      <c r="K17" s="27">
        <f t="shared" si="0"/>
        <v>64551600</v>
      </c>
      <c r="L17" s="28">
        <f t="shared" si="0"/>
        <v>73082321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-15100638</v>
      </c>
      <c r="F26" s="21">
        <v>-49989743</v>
      </c>
      <c r="G26" s="19">
        <v>-49499823</v>
      </c>
      <c r="H26" s="20">
        <v>-49499823</v>
      </c>
      <c r="I26" s="22">
        <v>-36810106</v>
      </c>
      <c r="J26" s="23">
        <v>-39289852</v>
      </c>
      <c r="K26" s="19">
        <v>-38121350</v>
      </c>
      <c r="L26" s="20">
        <v>-46118175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-15100638</v>
      </c>
      <c r="F27" s="29">
        <f t="shared" si="1"/>
        <v>-49989743</v>
      </c>
      <c r="G27" s="27">
        <f t="shared" si="1"/>
        <v>-49499823</v>
      </c>
      <c r="H27" s="28">
        <f t="shared" si="1"/>
        <v>-49499823</v>
      </c>
      <c r="I27" s="30">
        <f t="shared" si="1"/>
        <v>-36810106</v>
      </c>
      <c r="J27" s="31">
        <f t="shared" si="1"/>
        <v>-39289852</v>
      </c>
      <c r="K27" s="27">
        <f t="shared" si="1"/>
        <v>-38121350</v>
      </c>
      <c r="L27" s="28">
        <f t="shared" si="1"/>
        <v>-46118175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200065231</v>
      </c>
      <c r="F38" s="35">
        <f t="shared" si="3"/>
        <v>-8304042</v>
      </c>
      <c r="G38" s="33">
        <f t="shared" si="3"/>
        <v>19413343</v>
      </c>
      <c r="H38" s="34">
        <f t="shared" si="3"/>
        <v>19413343</v>
      </c>
      <c r="I38" s="36">
        <f t="shared" si="3"/>
        <v>4287731</v>
      </c>
      <c r="J38" s="37">
        <f t="shared" si="3"/>
        <v>13540940</v>
      </c>
      <c r="K38" s="33">
        <f t="shared" si="3"/>
        <v>26430250</v>
      </c>
      <c r="L38" s="34">
        <f t="shared" si="3"/>
        <v>26964146</v>
      </c>
    </row>
    <row r="39" spans="1:12" ht="13.5" x14ac:dyDescent="0.25">
      <c r="A39" s="24" t="s">
        <v>47</v>
      </c>
      <c r="B39" s="18" t="s">
        <v>48</v>
      </c>
      <c r="C39" s="33">
        <v>15130833</v>
      </c>
      <c r="D39" s="33">
        <v>520</v>
      </c>
      <c r="E39" s="34">
        <v>217</v>
      </c>
      <c r="F39" s="35">
        <v>9563422</v>
      </c>
      <c r="G39" s="33">
        <v>950863</v>
      </c>
      <c r="H39" s="34">
        <v>950863</v>
      </c>
      <c r="I39" s="36">
        <v>0</v>
      </c>
      <c r="J39" s="37">
        <v>21135121</v>
      </c>
      <c r="K39" s="33">
        <v>34676061</v>
      </c>
      <c r="L39" s="34">
        <v>61106303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15130833</v>
      </c>
      <c r="D40" s="45">
        <f t="shared" si="4"/>
        <v>520</v>
      </c>
      <c r="E40" s="46">
        <f t="shared" si="4"/>
        <v>200065448</v>
      </c>
      <c r="F40" s="47">
        <f t="shared" si="4"/>
        <v>1259380</v>
      </c>
      <c r="G40" s="45">
        <f t="shared" si="4"/>
        <v>20364206</v>
      </c>
      <c r="H40" s="46">
        <f t="shared" si="4"/>
        <v>20364206</v>
      </c>
      <c r="I40" s="48">
        <v>-9674216</v>
      </c>
      <c r="J40" s="49">
        <f>+J38+J39</f>
        <v>34676061</v>
      </c>
      <c r="K40" s="45">
        <f>+K38+K39</f>
        <v>61106311</v>
      </c>
      <c r="L40" s="46">
        <f>+L38+L39</f>
        <v>88070449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142082864</v>
      </c>
      <c r="D7" s="19">
        <v>138347283</v>
      </c>
      <c r="E7" s="20">
        <v>134384837</v>
      </c>
      <c r="F7" s="21">
        <v>113462576</v>
      </c>
      <c r="G7" s="19">
        <v>123412809</v>
      </c>
      <c r="H7" s="20">
        <v>123412809</v>
      </c>
      <c r="I7" s="22">
        <v>147947791</v>
      </c>
      <c r="J7" s="23">
        <v>130849883</v>
      </c>
      <c r="K7" s="19">
        <v>138780875</v>
      </c>
      <c r="L7" s="20">
        <v>150711973</v>
      </c>
    </row>
    <row r="8" spans="1:12" ht="13.5" x14ac:dyDescent="0.25">
      <c r="A8" s="24" t="s">
        <v>23</v>
      </c>
      <c r="B8" s="18" t="s">
        <v>19</v>
      </c>
      <c r="C8" s="19">
        <v>3130437919</v>
      </c>
      <c r="D8" s="19">
        <v>3508983786</v>
      </c>
      <c r="E8" s="20">
        <v>835539965</v>
      </c>
      <c r="F8" s="21">
        <v>111336030</v>
      </c>
      <c r="G8" s="19">
        <v>137757071</v>
      </c>
      <c r="H8" s="20">
        <v>137757071</v>
      </c>
      <c r="I8" s="22">
        <v>2116567061</v>
      </c>
      <c r="J8" s="23">
        <v>114160955</v>
      </c>
      <c r="K8" s="19">
        <v>114968605</v>
      </c>
      <c r="L8" s="20">
        <v>117778917</v>
      </c>
    </row>
    <row r="9" spans="1:12" ht="13.5" x14ac:dyDescent="0.25">
      <c r="A9" s="24" t="s">
        <v>24</v>
      </c>
      <c r="B9" s="18" t="s">
        <v>25</v>
      </c>
      <c r="C9" s="19">
        <v>6772700</v>
      </c>
      <c r="D9" s="19">
        <v>6271474</v>
      </c>
      <c r="E9" s="20">
        <v>400732000</v>
      </c>
      <c r="F9" s="21">
        <v>698145000</v>
      </c>
      <c r="G9" s="19">
        <v>697949050</v>
      </c>
      <c r="H9" s="20">
        <v>697949050</v>
      </c>
      <c r="I9" s="22">
        <v>697846148</v>
      </c>
      <c r="J9" s="23">
        <v>745697800</v>
      </c>
      <c r="K9" s="19">
        <v>800239600</v>
      </c>
      <c r="L9" s="20">
        <v>852066645</v>
      </c>
    </row>
    <row r="10" spans="1:12" ht="13.5" x14ac:dyDescent="0.25">
      <c r="A10" s="24" t="s">
        <v>26</v>
      </c>
      <c r="B10" s="18" t="s">
        <v>25</v>
      </c>
      <c r="C10" s="19">
        <v>245415000</v>
      </c>
      <c r="D10" s="19">
        <v>273579000</v>
      </c>
      <c r="E10" s="20">
        <v>487112000</v>
      </c>
      <c r="F10" s="21">
        <v>508507000</v>
      </c>
      <c r="G10" s="19">
        <v>477429000</v>
      </c>
      <c r="H10" s="20">
        <v>477429000</v>
      </c>
      <c r="I10" s="22">
        <v>477429000</v>
      </c>
      <c r="J10" s="23">
        <v>494252200</v>
      </c>
      <c r="K10" s="19">
        <v>477508400</v>
      </c>
      <c r="L10" s="20">
        <v>500852355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14876677</v>
      </c>
      <c r="E11" s="20">
        <v>23688488</v>
      </c>
      <c r="F11" s="21">
        <v>22281793</v>
      </c>
      <c r="G11" s="19">
        <v>28423137</v>
      </c>
      <c r="H11" s="20">
        <v>28423137</v>
      </c>
      <c r="I11" s="22">
        <v>28350047</v>
      </c>
      <c r="J11" s="23">
        <v>27560000</v>
      </c>
      <c r="K11" s="19">
        <v>27560000</v>
      </c>
      <c r="L11" s="20">
        <v>27560000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-1346777899</v>
      </c>
      <c r="D14" s="19">
        <v>-1284916901</v>
      </c>
      <c r="E14" s="20">
        <v>-1649651298</v>
      </c>
      <c r="F14" s="21">
        <v>-919948089</v>
      </c>
      <c r="G14" s="19">
        <v>-1020646096</v>
      </c>
      <c r="H14" s="20">
        <v>-1020646096</v>
      </c>
      <c r="I14" s="22">
        <v>-1803651719</v>
      </c>
      <c r="J14" s="23">
        <v>-1040841992</v>
      </c>
      <c r="K14" s="19">
        <v>-1115216587</v>
      </c>
      <c r="L14" s="20">
        <v>-1187362173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-2214488</v>
      </c>
      <c r="G15" s="19">
        <v>-601701</v>
      </c>
      <c r="H15" s="20">
        <v>-601701</v>
      </c>
      <c r="I15" s="22">
        <v>-601701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-5700000</v>
      </c>
      <c r="H16" s="20">
        <v>-5700000</v>
      </c>
      <c r="I16" s="22">
        <v>0</v>
      </c>
      <c r="J16" s="23">
        <v>-5200000</v>
      </c>
      <c r="K16" s="19">
        <v>-4522000</v>
      </c>
      <c r="L16" s="20">
        <v>-4752400</v>
      </c>
    </row>
    <row r="17" spans="1:12" ht="13.5" x14ac:dyDescent="0.25">
      <c r="A17" s="25" t="s">
        <v>33</v>
      </c>
      <c r="B17" s="26" t="s">
        <v>19</v>
      </c>
      <c r="C17" s="27">
        <f>SUM(C6:C16)</f>
        <v>2177930584</v>
      </c>
      <c r="D17" s="27">
        <f t="shared" ref="D17:L17" si="0">SUM(D6:D16)</f>
        <v>2657141319</v>
      </c>
      <c r="E17" s="28">
        <f t="shared" si="0"/>
        <v>231805992</v>
      </c>
      <c r="F17" s="29">
        <f t="shared" si="0"/>
        <v>531569822</v>
      </c>
      <c r="G17" s="27">
        <f t="shared" si="0"/>
        <v>438023270</v>
      </c>
      <c r="H17" s="30">
        <f t="shared" si="0"/>
        <v>438023270</v>
      </c>
      <c r="I17" s="29">
        <f t="shared" si="0"/>
        <v>1663886627</v>
      </c>
      <c r="J17" s="31">
        <f t="shared" si="0"/>
        <v>466478846</v>
      </c>
      <c r="K17" s="27">
        <f t="shared" si="0"/>
        <v>439318893</v>
      </c>
      <c r="L17" s="28">
        <f t="shared" si="0"/>
        <v>456855317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30122</v>
      </c>
      <c r="D23" s="19">
        <v>-63704</v>
      </c>
      <c r="E23" s="20">
        <v>-20920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-239963956</v>
      </c>
      <c r="D26" s="19">
        <v>-209546230</v>
      </c>
      <c r="E26" s="20">
        <v>-403577611</v>
      </c>
      <c r="F26" s="21">
        <v>-452537631</v>
      </c>
      <c r="G26" s="19">
        <v>-436432245</v>
      </c>
      <c r="H26" s="20">
        <v>-436432245</v>
      </c>
      <c r="I26" s="22">
        <v>-429836704</v>
      </c>
      <c r="J26" s="23">
        <v>-465007780</v>
      </c>
      <c r="K26" s="19">
        <v>-437316436</v>
      </c>
      <c r="L26" s="20">
        <v>-454528136</v>
      </c>
    </row>
    <row r="27" spans="1:12" ht="13.5" x14ac:dyDescent="0.25">
      <c r="A27" s="25" t="s">
        <v>39</v>
      </c>
      <c r="B27" s="26" t="s">
        <v>19</v>
      </c>
      <c r="C27" s="27">
        <f>SUM(C21:C26)</f>
        <v>-239933834</v>
      </c>
      <c r="D27" s="27">
        <f t="shared" ref="D27:L27" si="1">SUM(D21:D26)</f>
        <v>-209609934</v>
      </c>
      <c r="E27" s="28">
        <f t="shared" si="1"/>
        <v>-403598531</v>
      </c>
      <c r="F27" s="29">
        <f t="shared" si="1"/>
        <v>-452537631</v>
      </c>
      <c r="G27" s="27">
        <f t="shared" si="1"/>
        <v>-436432245</v>
      </c>
      <c r="H27" s="28">
        <f t="shared" si="1"/>
        <v>-436432245</v>
      </c>
      <c r="I27" s="30">
        <f t="shared" si="1"/>
        <v>-429836704</v>
      </c>
      <c r="J27" s="31">
        <f t="shared" si="1"/>
        <v>-465007780</v>
      </c>
      <c r="K27" s="27">
        <f t="shared" si="1"/>
        <v>-437316436</v>
      </c>
      <c r="L27" s="28">
        <f t="shared" si="1"/>
        <v>-454528136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9563780</v>
      </c>
      <c r="E35" s="20">
        <v>6285649</v>
      </c>
      <c r="F35" s="21">
        <v>-6285649</v>
      </c>
      <c r="G35" s="19">
        <v>-6285649</v>
      </c>
      <c r="H35" s="20">
        <v>-6285649</v>
      </c>
      <c r="I35" s="22">
        <v>-6285649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9563780</v>
      </c>
      <c r="E36" s="28">
        <f t="shared" si="2"/>
        <v>6285649</v>
      </c>
      <c r="F36" s="29">
        <f t="shared" si="2"/>
        <v>-6285649</v>
      </c>
      <c r="G36" s="27">
        <f t="shared" si="2"/>
        <v>-6285649</v>
      </c>
      <c r="H36" s="28">
        <f t="shared" si="2"/>
        <v>-6285649</v>
      </c>
      <c r="I36" s="30">
        <f t="shared" si="2"/>
        <v>-6285649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1937996750</v>
      </c>
      <c r="D38" s="33">
        <f t="shared" ref="D38:L38" si="3">+D17+D27+D36</f>
        <v>2457095165</v>
      </c>
      <c r="E38" s="34">
        <f t="shared" si="3"/>
        <v>-165506890</v>
      </c>
      <c r="F38" s="35">
        <f t="shared" si="3"/>
        <v>72746542</v>
      </c>
      <c r="G38" s="33">
        <f t="shared" si="3"/>
        <v>-4694624</v>
      </c>
      <c r="H38" s="34">
        <f t="shared" si="3"/>
        <v>-4694624</v>
      </c>
      <c r="I38" s="36">
        <f t="shared" si="3"/>
        <v>1227764274</v>
      </c>
      <c r="J38" s="37">
        <f t="shared" si="3"/>
        <v>1471066</v>
      </c>
      <c r="K38" s="33">
        <f t="shared" si="3"/>
        <v>2002457</v>
      </c>
      <c r="L38" s="34">
        <f t="shared" si="3"/>
        <v>2327181</v>
      </c>
    </row>
    <row r="39" spans="1:12" ht="13.5" x14ac:dyDescent="0.25">
      <c r="A39" s="24" t="s">
        <v>47</v>
      </c>
      <c r="B39" s="18" t="s">
        <v>48</v>
      </c>
      <c r="C39" s="33">
        <v>501419814</v>
      </c>
      <c r="D39" s="33">
        <v>290983398</v>
      </c>
      <c r="E39" s="34">
        <v>371982516</v>
      </c>
      <c r="F39" s="35">
        <v>374114918</v>
      </c>
      <c r="G39" s="33">
        <v>153376211</v>
      </c>
      <c r="H39" s="34">
        <v>153376211</v>
      </c>
      <c r="I39" s="36">
        <v>134828259</v>
      </c>
      <c r="J39" s="37">
        <v>132027951</v>
      </c>
      <c r="K39" s="33">
        <v>133631529</v>
      </c>
      <c r="L39" s="34">
        <v>135746498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2439416564</v>
      </c>
      <c r="D40" s="45">
        <f t="shared" si="4"/>
        <v>2748078563</v>
      </c>
      <c r="E40" s="46">
        <f t="shared" si="4"/>
        <v>206475626</v>
      </c>
      <c r="F40" s="47">
        <f t="shared" si="4"/>
        <v>446861460</v>
      </c>
      <c r="G40" s="45">
        <f t="shared" si="4"/>
        <v>148681587</v>
      </c>
      <c r="H40" s="46">
        <f t="shared" si="4"/>
        <v>148681587</v>
      </c>
      <c r="I40" s="48">
        <v>1497111205</v>
      </c>
      <c r="J40" s="49">
        <f>+J38+J39</f>
        <v>133499017</v>
      </c>
      <c r="K40" s="45">
        <f>+K38+K39</f>
        <v>135633986</v>
      </c>
      <c r="L40" s="46">
        <f>+L38+L39</f>
        <v>138073679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328626326</v>
      </c>
      <c r="D6" s="19">
        <v>5010400</v>
      </c>
      <c r="E6" s="20">
        <v>72865232</v>
      </c>
      <c r="F6" s="21">
        <v>26698252</v>
      </c>
      <c r="G6" s="19">
        <v>26698251</v>
      </c>
      <c r="H6" s="20">
        <v>26698251</v>
      </c>
      <c r="I6" s="22">
        <v>33903452</v>
      </c>
      <c r="J6" s="23">
        <v>31118295</v>
      </c>
      <c r="K6" s="19">
        <v>32549736</v>
      </c>
      <c r="L6" s="20">
        <v>34047024</v>
      </c>
    </row>
    <row r="7" spans="1:12" ht="13.5" x14ac:dyDescent="0.25">
      <c r="A7" s="24" t="s">
        <v>22</v>
      </c>
      <c r="B7" s="18" t="s">
        <v>19</v>
      </c>
      <c r="C7" s="19">
        <v>1665990</v>
      </c>
      <c r="D7" s="19">
        <v>5140432</v>
      </c>
      <c r="E7" s="20">
        <v>5446486</v>
      </c>
      <c r="F7" s="21">
        <v>62465388</v>
      </c>
      <c r="G7" s="19">
        <v>71632765</v>
      </c>
      <c r="H7" s="20">
        <v>71632765</v>
      </c>
      <c r="I7" s="22">
        <v>93171036</v>
      </c>
      <c r="J7" s="23">
        <v>75777419</v>
      </c>
      <c r="K7" s="19">
        <v>79083122</v>
      </c>
      <c r="L7" s="20">
        <v>83372572</v>
      </c>
    </row>
    <row r="8" spans="1:12" ht="13.5" x14ac:dyDescent="0.25">
      <c r="A8" s="24" t="s">
        <v>23</v>
      </c>
      <c r="B8" s="18" t="s">
        <v>19</v>
      </c>
      <c r="C8" s="19">
        <v>4484252</v>
      </c>
      <c r="D8" s="19">
        <v>6904798</v>
      </c>
      <c r="E8" s="20">
        <v>29303906</v>
      </c>
      <c r="F8" s="21">
        <v>18971945</v>
      </c>
      <c r="G8" s="19">
        <v>20930677</v>
      </c>
      <c r="H8" s="20">
        <v>20930677</v>
      </c>
      <c r="I8" s="22">
        <v>16893841</v>
      </c>
      <c r="J8" s="23">
        <v>4674468</v>
      </c>
      <c r="K8" s="19">
        <v>4889492</v>
      </c>
      <c r="L8" s="20">
        <v>9554592</v>
      </c>
    </row>
    <row r="9" spans="1:12" ht="13.5" x14ac:dyDescent="0.25">
      <c r="A9" s="24" t="s">
        <v>24</v>
      </c>
      <c r="B9" s="18" t="s">
        <v>25</v>
      </c>
      <c r="C9" s="19">
        <v>360096998</v>
      </c>
      <c r="D9" s="19">
        <v>563704115</v>
      </c>
      <c r="E9" s="20">
        <v>869869523</v>
      </c>
      <c r="F9" s="21">
        <v>249358850</v>
      </c>
      <c r="G9" s="19">
        <v>249535850</v>
      </c>
      <c r="H9" s="20">
        <v>249535850</v>
      </c>
      <c r="I9" s="22">
        <v>732544251</v>
      </c>
      <c r="J9" s="23">
        <v>262389620</v>
      </c>
      <c r="K9" s="19">
        <v>260257451</v>
      </c>
      <c r="L9" s="20">
        <v>255861150</v>
      </c>
    </row>
    <row r="10" spans="1:12" ht="13.5" x14ac:dyDescent="0.25">
      <c r="A10" s="24" t="s">
        <v>26</v>
      </c>
      <c r="B10" s="18" t="s">
        <v>25</v>
      </c>
      <c r="C10" s="19">
        <v>50556282</v>
      </c>
      <c r="D10" s="19">
        <v>112451578</v>
      </c>
      <c r="E10" s="20">
        <v>153400716</v>
      </c>
      <c r="F10" s="21">
        <v>48381150</v>
      </c>
      <c r="G10" s="19">
        <v>60292250</v>
      </c>
      <c r="H10" s="20">
        <v>60292250</v>
      </c>
      <c r="I10" s="22">
        <v>79326690</v>
      </c>
      <c r="J10" s="23">
        <v>39760380</v>
      </c>
      <c r="K10" s="19">
        <v>40839550</v>
      </c>
      <c r="L10" s="20">
        <v>44177850</v>
      </c>
    </row>
    <row r="11" spans="1:12" ht="13.5" x14ac:dyDescent="0.25">
      <c r="A11" s="24" t="s">
        <v>27</v>
      </c>
      <c r="B11" s="18" t="s">
        <v>19</v>
      </c>
      <c r="C11" s="19">
        <v>738465</v>
      </c>
      <c r="D11" s="19">
        <v>9230543</v>
      </c>
      <c r="E11" s="20">
        <v>11895596</v>
      </c>
      <c r="F11" s="21">
        <v>10500000</v>
      </c>
      <c r="G11" s="19">
        <v>23500000</v>
      </c>
      <c r="H11" s="20">
        <v>23500000</v>
      </c>
      <c r="I11" s="22">
        <v>29542291</v>
      </c>
      <c r="J11" s="23">
        <v>28000000</v>
      </c>
      <c r="K11" s="19">
        <v>28840000</v>
      </c>
      <c r="L11" s="20">
        <v>29705200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38267693</v>
      </c>
      <c r="D14" s="19">
        <v>14616657</v>
      </c>
      <c r="E14" s="20">
        <v>-22925602</v>
      </c>
      <c r="F14" s="21">
        <v>-341929253</v>
      </c>
      <c r="G14" s="19">
        <v>-382467122</v>
      </c>
      <c r="H14" s="20">
        <v>-382467122</v>
      </c>
      <c r="I14" s="22">
        <v>-369908068</v>
      </c>
      <c r="J14" s="23">
        <v>-392379975</v>
      </c>
      <c r="K14" s="19">
        <v>-398052652</v>
      </c>
      <c r="L14" s="20">
        <v>-408164008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-3300000</v>
      </c>
      <c r="H15" s="20">
        <v>-3300000</v>
      </c>
      <c r="I15" s="22">
        <v>0</v>
      </c>
      <c r="J15" s="23">
        <v>-3300000</v>
      </c>
      <c r="K15" s="19">
        <v>-3451800</v>
      </c>
      <c r="L15" s="20">
        <v>-3610581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4214119</v>
      </c>
      <c r="E16" s="20">
        <v>4214119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784436006</v>
      </c>
      <c r="D17" s="27">
        <f t="shared" ref="D17:L17" si="0">SUM(D6:D16)</f>
        <v>721272642</v>
      </c>
      <c r="E17" s="28">
        <f t="shared" si="0"/>
        <v>1124069976</v>
      </c>
      <c r="F17" s="29">
        <f t="shared" si="0"/>
        <v>74346332</v>
      </c>
      <c r="G17" s="27">
        <f t="shared" si="0"/>
        <v>66822671</v>
      </c>
      <c r="H17" s="30">
        <f t="shared" si="0"/>
        <v>66822671</v>
      </c>
      <c r="I17" s="29">
        <f t="shared" si="0"/>
        <v>615473493</v>
      </c>
      <c r="J17" s="31">
        <f t="shared" si="0"/>
        <v>46040207</v>
      </c>
      <c r="K17" s="27">
        <f t="shared" si="0"/>
        <v>44954899</v>
      </c>
      <c r="L17" s="28">
        <f t="shared" si="0"/>
        <v>44943799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-165536340</v>
      </c>
      <c r="G26" s="19">
        <v>-160666342</v>
      </c>
      <c r="H26" s="20">
        <v>-160666342</v>
      </c>
      <c r="I26" s="22">
        <v>0</v>
      </c>
      <c r="J26" s="23">
        <v>-146739790</v>
      </c>
      <c r="K26" s="19">
        <v>-80639551</v>
      </c>
      <c r="L26" s="20">
        <v>-61427850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-165536340</v>
      </c>
      <c r="G27" s="27">
        <f t="shared" si="1"/>
        <v>-160666342</v>
      </c>
      <c r="H27" s="28">
        <f t="shared" si="1"/>
        <v>-160666342</v>
      </c>
      <c r="I27" s="30">
        <f t="shared" si="1"/>
        <v>0</v>
      </c>
      <c r="J27" s="31">
        <f t="shared" si="1"/>
        <v>-146739790</v>
      </c>
      <c r="K27" s="27">
        <f t="shared" si="1"/>
        <v>-80639551</v>
      </c>
      <c r="L27" s="28">
        <f t="shared" si="1"/>
        <v>-61427850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176429</v>
      </c>
      <c r="F33" s="21">
        <v>0</v>
      </c>
      <c r="G33" s="39">
        <v>0</v>
      </c>
      <c r="H33" s="40">
        <v>0</v>
      </c>
      <c r="I33" s="42">
        <v>143610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176429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143610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784436006</v>
      </c>
      <c r="D38" s="33">
        <f t="shared" ref="D38:L38" si="3">+D17+D27+D36</f>
        <v>721272642</v>
      </c>
      <c r="E38" s="34">
        <f t="shared" si="3"/>
        <v>1124246405</v>
      </c>
      <c r="F38" s="35">
        <f t="shared" si="3"/>
        <v>-91190008</v>
      </c>
      <c r="G38" s="33">
        <f t="shared" si="3"/>
        <v>-93843671</v>
      </c>
      <c r="H38" s="34">
        <f t="shared" si="3"/>
        <v>-93843671</v>
      </c>
      <c r="I38" s="36">
        <f t="shared" si="3"/>
        <v>615617103</v>
      </c>
      <c r="J38" s="37">
        <f t="shared" si="3"/>
        <v>-100699583</v>
      </c>
      <c r="K38" s="33">
        <f t="shared" si="3"/>
        <v>-35684652</v>
      </c>
      <c r="L38" s="34">
        <f t="shared" si="3"/>
        <v>-16484051</v>
      </c>
    </row>
    <row r="39" spans="1:12" ht="13.5" x14ac:dyDescent="0.25">
      <c r="A39" s="24" t="s">
        <v>47</v>
      </c>
      <c r="B39" s="18" t="s">
        <v>48</v>
      </c>
      <c r="C39" s="33">
        <v>30000000</v>
      </c>
      <c r="D39" s="33">
        <v>140000000</v>
      </c>
      <c r="E39" s="34">
        <v>82987500</v>
      </c>
      <c r="F39" s="35">
        <v>207979210</v>
      </c>
      <c r="G39" s="33">
        <v>254524824</v>
      </c>
      <c r="H39" s="34">
        <v>254524824</v>
      </c>
      <c r="I39" s="36">
        <v>253743575</v>
      </c>
      <c r="J39" s="37">
        <v>183423751</v>
      </c>
      <c r="K39" s="33">
        <v>154103976</v>
      </c>
      <c r="L39" s="34">
        <v>155845206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814436006</v>
      </c>
      <c r="D40" s="45">
        <f t="shared" si="4"/>
        <v>861272642</v>
      </c>
      <c r="E40" s="46">
        <f t="shared" si="4"/>
        <v>1207233905</v>
      </c>
      <c r="F40" s="47">
        <f t="shared" si="4"/>
        <v>116789202</v>
      </c>
      <c r="G40" s="45">
        <f t="shared" si="4"/>
        <v>160681153</v>
      </c>
      <c r="H40" s="46">
        <f t="shared" si="4"/>
        <v>160681153</v>
      </c>
      <c r="I40" s="48">
        <v>1377717012</v>
      </c>
      <c r="J40" s="49">
        <f>+J38+J39</f>
        <v>82724168</v>
      </c>
      <c r="K40" s="45">
        <f>+K38+K39</f>
        <v>118419324</v>
      </c>
      <c r="L40" s="46">
        <f>+L38+L39</f>
        <v>139361155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541524388</v>
      </c>
      <c r="D6" s="19">
        <v>565468623</v>
      </c>
      <c r="E6" s="20">
        <v>606331181</v>
      </c>
      <c r="F6" s="21">
        <v>648294826</v>
      </c>
      <c r="G6" s="19">
        <v>655394826</v>
      </c>
      <c r="H6" s="20">
        <v>655394826</v>
      </c>
      <c r="I6" s="22">
        <v>683549454</v>
      </c>
      <c r="J6" s="23">
        <v>680882374</v>
      </c>
      <c r="K6" s="19">
        <v>721968099</v>
      </c>
      <c r="L6" s="20">
        <v>765530426</v>
      </c>
    </row>
    <row r="7" spans="1:12" ht="13.5" x14ac:dyDescent="0.25">
      <c r="A7" s="24" t="s">
        <v>22</v>
      </c>
      <c r="B7" s="18" t="s">
        <v>19</v>
      </c>
      <c r="C7" s="19">
        <v>1082173995</v>
      </c>
      <c r="D7" s="19">
        <v>1223502854</v>
      </c>
      <c r="E7" s="20">
        <v>1293673287</v>
      </c>
      <c r="F7" s="21">
        <v>1442130164</v>
      </c>
      <c r="G7" s="19">
        <v>1459810164</v>
      </c>
      <c r="H7" s="20">
        <v>1459810164</v>
      </c>
      <c r="I7" s="22">
        <v>1521420267</v>
      </c>
      <c r="J7" s="23">
        <v>1480829085</v>
      </c>
      <c r="K7" s="19">
        <v>1561973717</v>
      </c>
      <c r="L7" s="20">
        <v>1671256937</v>
      </c>
    </row>
    <row r="8" spans="1:12" ht="13.5" x14ac:dyDescent="0.25">
      <c r="A8" s="24" t="s">
        <v>23</v>
      </c>
      <c r="B8" s="18" t="s">
        <v>19</v>
      </c>
      <c r="C8" s="19">
        <v>51003921</v>
      </c>
      <c r="D8" s="19">
        <v>126893948</v>
      </c>
      <c r="E8" s="20">
        <v>137999996</v>
      </c>
      <c r="F8" s="21">
        <v>287986154</v>
      </c>
      <c r="G8" s="19">
        <v>290486684</v>
      </c>
      <c r="H8" s="20">
        <v>290486684</v>
      </c>
      <c r="I8" s="22">
        <v>266021257</v>
      </c>
      <c r="J8" s="23">
        <v>187918993</v>
      </c>
      <c r="K8" s="19">
        <v>182966519</v>
      </c>
      <c r="L8" s="20">
        <v>183159508</v>
      </c>
    </row>
    <row r="9" spans="1:12" ht="13.5" x14ac:dyDescent="0.25">
      <c r="A9" s="24" t="s">
        <v>24</v>
      </c>
      <c r="B9" s="18" t="s">
        <v>25</v>
      </c>
      <c r="C9" s="19">
        <v>233301519</v>
      </c>
      <c r="D9" s="19">
        <v>207696874</v>
      </c>
      <c r="E9" s="20">
        <v>266115440</v>
      </c>
      <c r="F9" s="21">
        <v>342569008</v>
      </c>
      <c r="G9" s="19">
        <v>298505744</v>
      </c>
      <c r="H9" s="20">
        <v>298505744</v>
      </c>
      <c r="I9" s="22">
        <v>300115032</v>
      </c>
      <c r="J9" s="23">
        <v>304077450</v>
      </c>
      <c r="K9" s="19">
        <v>313884750</v>
      </c>
      <c r="L9" s="20">
        <v>327024100</v>
      </c>
    </row>
    <row r="10" spans="1:12" ht="13.5" x14ac:dyDescent="0.25">
      <c r="A10" s="24" t="s">
        <v>26</v>
      </c>
      <c r="B10" s="18" t="s">
        <v>25</v>
      </c>
      <c r="C10" s="19">
        <v>58817160</v>
      </c>
      <c r="D10" s="19">
        <v>67901550</v>
      </c>
      <c r="E10" s="20">
        <v>1445430000</v>
      </c>
      <c r="F10" s="21">
        <v>872655153</v>
      </c>
      <c r="G10" s="19">
        <v>781064005</v>
      </c>
      <c r="H10" s="20">
        <v>781064005</v>
      </c>
      <c r="I10" s="22">
        <v>93032764</v>
      </c>
      <c r="J10" s="23">
        <v>76144550</v>
      </c>
      <c r="K10" s="19">
        <v>70626250</v>
      </c>
      <c r="L10" s="20">
        <v>74762900</v>
      </c>
    </row>
    <row r="11" spans="1:12" ht="13.5" x14ac:dyDescent="0.25">
      <c r="A11" s="24" t="s">
        <v>27</v>
      </c>
      <c r="B11" s="18" t="s">
        <v>19</v>
      </c>
      <c r="C11" s="19">
        <v>24113968</v>
      </c>
      <c r="D11" s="19">
        <v>28607634</v>
      </c>
      <c r="E11" s="20">
        <v>74187423</v>
      </c>
      <c r="F11" s="21">
        <v>79539424</v>
      </c>
      <c r="G11" s="19">
        <v>129017155</v>
      </c>
      <c r="H11" s="20">
        <v>129017155</v>
      </c>
      <c r="I11" s="22">
        <v>132816399</v>
      </c>
      <c r="J11" s="23">
        <v>54422996</v>
      </c>
      <c r="K11" s="19">
        <v>54834135</v>
      </c>
      <c r="L11" s="20">
        <v>57575831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-46248440</v>
      </c>
      <c r="D14" s="19">
        <v>-1187365945</v>
      </c>
      <c r="E14" s="20">
        <v>-1416693589</v>
      </c>
      <c r="F14" s="21">
        <v>-2268574671</v>
      </c>
      <c r="G14" s="19">
        <v>-2356499119</v>
      </c>
      <c r="H14" s="20">
        <v>-2356499119</v>
      </c>
      <c r="I14" s="22">
        <v>-1600503609</v>
      </c>
      <c r="J14" s="23">
        <v>-2461774034</v>
      </c>
      <c r="K14" s="19">
        <v>-2566866476</v>
      </c>
      <c r="L14" s="20">
        <v>-2732030158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-8941755</v>
      </c>
      <c r="E15" s="20">
        <v>-18001678</v>
      </c>
      <c r="F15" s="21">
        <v>-22046544</v>
      </c>
      <c r="G15" s="19">
        <v>-17700563</v>
      </c>
      <c r="H15" s="20">
        <v>-17700563</v>
      </c>
      <c r="I15" s="22">
        <v>-16842555</v>
      </c>
      <c r="J15" s="23">
        <v>-15989000</v>
      </c>
      <c r="K15" s="19">
        <v>-15294000</v>
      </c>
      <c r="L15" s="20">
        <v>-14445930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-4000</v>
      </c>
      <c r="E16" s="20">
        <v>0</v>
      </c>
      <c r="F16" s="21">
        <v>-17837092</v>
      </c>
      <c r="G16" s="19">
        <v>-15715493</v>
      </c>
      <c r="H16" s="20">
        <v>-15715493</v>
      </c>
      <c r="I16" s="22">
        <v>0</v>
      </c>
      <c r="J16" s="23">
        <v>-17350882</v>
      </c>
      <c r="K16" s="19">
        <v>-14459976</v>
      </c>
      <c r="L16" s="20">
        <v>-14982973</v>
      </c>
    </row>
    <row r="17" spans="1:12" ht="13.5" x14ac:dyDescent="0.25">
      <c r="A17" s="25" t="s">
        <v>33</v>
      </c>
      <c r="B17" s="26" t="s">
        <v>19</v>
      </c>
      <c r="C17" s="27">
        <f>SUM(C6:C16)</f>
        <v>1944686511</v>
      </c>
      <c r="D17" s="27">
        <f t="shared" ref="D17:L17" si="0">SUM(D6:D16)</f>
        <v>1023759783</v>
      </c>
      <c r="E17" s="28">
        <f t="shared" si="0"/>
        <v>2389042060</v>
      </c>
      <c r="F17" s="29">
        <f t="shared" si="0"/>
        <v>1364716422</v>
      </c>
      <c r="G17" s="27">
        <f t="shared" si="0"/>
        <v>1224363403</v>
      </c>
      <c r="H17" s="30">
        <f t="shared" si="0"/>
        <v>1224363403</v>
      </c>
      <c r="I17" s="29">
        <f t="shared" si="0"/>
        <v>1379609009</v>
      </c>
      <c r="J17" s="31">
        <f t="shared" si="0"/>
        <v>289161532</v>
      </c>
      <c r="K17" s="27">
        <f t="shared" si="0"/>
        <v>309633018</v>
      </c>
      <c r="L17" s="28">
        <f t="shared" si="0"/>
        <v>317850641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-146917320</v>
      </c>
      <c r="D26" s="19">
        <v>-236403568</v>
      </c>
      <c r="E26" s="20">
        <v>-650839245</v>
      </c>
      <c r="F26" s="21">
        <v>-950898025</v>
      </c>
      <c r="G26" s="19">
        <v>-1021922111</v>
      </c>
      <c r="H26" s="20">
        <v>-1021922111</v>
      </c>
      <c r="I26" s="22">
        <v>-724422100</v>
      </c>
      <c r="J26" s="23">
        <v>-328572640</v>
      </c>
      <c r="K26" s="19">
        <v>-218585066</v>
      </c>
      <c r="L26" s="20">
        <v>-152501216</v>
      </c>
    </row>
    <row r="27" spans="1:12" ht="13.5" x14ac:dyDescent="0.25">
      <c r="A27" s="25" t="s">
        <v>39</v>
      </c>
      <c r="B27" s="26" t="s">
        <v>19</v>
      </c>
      <c r="C27" s="27">
        <f>SUM(C21:C26)</f>
        <v>-146917320</v>
      </c>
      <c r="D27" s="27">
        <f t="shared" ref="D27:L27" si="1">SUM(D21:D26)</f>
        <v>-236403568</v>
      </c>
      <c r="E27" s="28">
        <f t="shared" si="1"/>
        <v>-650839245</v>
      </c>
      <c r="F27" s="29">
        <f t="shared" si="1"/>
        <v>-950898025</v>
      </c>
      <c r="G27" s="27">
        <f t="shared" si="1"/>
        <v>-1021922111</v>
      </c>
      <c r="H27" s="28">
        <f t="shared" si="1"/>
        <v>-1021922111</v>
      </c>
      <c r="I27" s="30">
        <f t="shared" si="1"/>
        <v>-724422100</v>
      </c>
      <c r="J27" s="31">
        <f t="shared" si="1"/>
        <v>-328572640</v>
      </c>
      <c r="K27" s="27">
        <f t="shared" si="1"/>
        <v>-218585066</v>
      </c>
      <c r="L27" s="28">
        <f t="shared" si="1"/>
        <v>-152501216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10000000</v>
      </c>
      <c r="H32" s="20">
        <v>10000000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313700</v>
      </c>
      <c r="G33" s="39">
        <v>313700</v>
      </c>
      <c r="H33" s="40">
        <v>313700</v>
      </c>
      <c r="I33" s="42">
        <v>24426</v>
      </c>
      <c r="J33" s="23">
        <v>332522</v>
      </c>
      <c r="K33" s="19">
        <v>352474</v>
      </c>
      <c r="L33" s="20">
        <v>332522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-871777</v>
      </c>
      <c r="E35" s="20">
        <v>-52985</v>
      </c>
      <c r="F35" s="21">
        <v>0</v>
      </c>
      <c r="G35" s="19">
        <v>-12219299</v>
      </c>
      <c r="H35" s="20">
        <v>-12219299</v>
      </c>
      <c r="I35" s="22">
        <v>0</v>
      </c>
      <c r="J35" s="23">
        <v>-12830263</v>
      </c>
      <c r="K35" s="19">
        <v>-13471776</v>
      </c>
      <c r="L35" s="20">
        <v>-14145364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-871777</v>
      </c>
      <c r="E36" s="28">
        <f t="shared" si="2"/>
        <v>-52985</v>
      </c>
      <c r="F36" s="29">
        <f t="shared" si="2"/>
        <v>30313700</v>
      </c>
      <c r="G36" s="27">
        <f t="shared" si="2"/>
        <v>-1905599</v>
      </c>
      <c r="H36" s="28">
        <f t="shared" si="2"/>
        <v>-1905599</v>
      </c>
      <c r="I36" s="30">
        <f t="shared" si="2"/>
        <v>24426</v>
      </c>
      <c r="J36" s="31">
        <f t="shared" si="2"/>
        <v>-12497741</v>
      </c>
      <c r="K36" s="27">
        <f t="shared" si="2"/>
        <v>-13119302</v>
      </c>
      <c r="L36" s="28">
        <f t="shared" si="2"/>
        <v>-13812842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1797769191</v>
      </c>
      <c r="D38" s="33">
        <f t="shared" ref="D38:L38" si="3">+D17+D27+D36</f>
        <v>786484438</v>
      </c>
      <c r="E38" s="34">
        <f t="shared" si="3"/>
        <v>1738149830</v>
      </c>
      <c r="F38" s="35">
        <f t="shared" si="3"/>
        <v>444132097</v>
      </c>
      <c r="G38" s="33">
        <f t="shared" si="3"/>
        <v>200535693</v>
      </c>
      <c r="H38" s="34">
        <f t="shared" si="3"/>
        <v>200535693</v>
      </c>
      <c r="I38" s="36">
        <f t="shared" si="3"/>
        <v>655211335</v>
      </c>
      <c r="J38" s="37">
        <f t="shared" si="3"/>
        <v>-51908849</v>
      </c>
      <c r="K38" s="33">
        <f t="shared" si="3"/>
        <v>77928650</v>
      </c>
      <c r="L38" s="34">
        <f t="shared" si="3"/>
        <v>151536583</v>
      </c>
    </row>
    <row r="39" spans="1:12" ht="13.5" x14ac:dyDescent="0.25">
      <c r="A39" s="24" t="s">
        <v>47</v>
      </c>
      <c r="B39" s="18" t="s">
        <v>48</v>
      </c>
      <c r="C39" s="33">
        <v>-606021955</v>
      </c>
      <c r="D39" s="33">
        <v>548642199</v>
      </c>
      <c r="E39" s="34">
        <v>933790642</v>
      </c>
      <c r="F39" s="35">
        <v>821167354</v>
      </c>
      <c r="G39" s="33">
        <v>821167354</v>
      </c>
      <c r="H39" s="34">
        <v>821167354</v>
      </c>
      <c r="I39" s="36">
        <v>1883846678</v>
      </c>
      <c r="J39" s="37">
        <v>1142915693</v>
      </c>
      <c r="K39" s="33">
        <v>1081006844</v>
      </c>
      <c r="L39" s="34">
        <v>1148935494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1191747236</v>
      </c>
      <c r="D40" s="45">
        <f t="shared" si="4"/>
        <v>1335126637</v>
      </c>
      <c r="E40" s="46">
        <f t="shared" si="4"/>
        <v>2671940472</v>
      </c>
      <c r="F40" s="47">
        <f t="shared" si="4"/>
        <v>1265299451</v>
      </c>
      <c r="G40" s="45">
        <f t="shared" si="4"/>
        <v>1021703047</v>
      </c>
      <c r="H40" s="46">
        <f t="shared" si="4"/>
        <v>1021703047</v>
      </c>
      <c r="I40" s="48">
        <v>4407416811</v>
      </c>
      <c r="J40" s="49">
        <f>+J38+J39</f>
        <v>1091006844</v>
      </c>
      <c r="K40" s="45">
        <f>+K38+K39</f>
        <v>1158935494</v>
      </c>
      <c r="L40" s="46">
        <f>+L38+L39</f>
        <v>1300472077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896290</v>
      </c>
      <c r="E6" s="20">
        <v>13324712</v>
      </c>
      <c r="F6" s="21">
        <v>12656049</v>
      </c>
      <c r="G6" s="19">
        <v>11730837</v>
      </c>
      <c r="H6" s="20">
        <v>11730837</v>
      </c>
      <c r="I6" s="22">
        <v>14223242</v>
      </c>
      <c r="J6" s="23">
        <v>19101149</v>
      </c>
      <c r="K6" s="19">
        <v>19979800</v>
      </c>
      <c r="L6" s="20">
        <v>20878891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2200</v>
      </c>
      <c r="E7" s="20">
        <v>64200</v>
      </c>
      <c r="F7" s="21">
        <v>512366</v>
      </c>
      <c r="G7" s="19">
        <v>475824</v>
      </c>
      <c r="H7" s="20">
        <v>475824</v>
      </c>
      <c r="I7" s="22">
        <v>507100</v>
      </c>
      <c r="J7" s="23">
        <v>607410</v>
      </c>
      <c r="K7" s="19">
        <v>635351</v>
      </c>
      <c r="L7" s="20">
        <v>663942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175673</v>
      </c>
      <c r="E8" s="20">
        <v>622124</v>
      </c>
      <c r="F8" s="21">
        <v>25382109</v>
      </c>
      <c r="G8" s="19">
        <v>38616723</v>
      </c>
      <c r="H8" s="20">
        <v>38616723</v>
      </c>
      <c r="I8" s="22">
        <v>17978667</v>
      </c>
      <c r="J8" s="23">
        <v>23563464</v>
      </c>
      <c r="K8" s="19">
        <v>25334898</v>
      </c>
      <c r="L8" s="20">
        <v>23701678</v>
      </c>
    </row>
    <row r="9" spans="1:12" ht="13.5" x14ac:dyDescent="0.25">
      <c r="A9" s="24" t="s">
        <v>24</v>
      </c>
      <c r="B9" s="18" t="s">
        <v>25</v>
      </c>
      <c r="C9" s="19">
        <v>462015489</v>
      </c>
      <c r="D9" s="19">
        <v>888493246</v>
      </c>
      <c r="E9" s="20">
        <v>1367646853</v>
      </c>
      <c r="F9" s="21">
        <v>200980000</v>
      </c>
      <c r="G9" s="19">
        <v>200980000</v>
      </c>
      <c r="H9" s="20">
        <v>200980000</v>
      </c>
      <c r="I9" s="22">
        <v>365415550</v>
      </c>
      <c r="J9" s="23">
        <v>211327000</v>
      </c>
      <c r="K9" s="19">
        <v>207359999</v>
      </c>
      <c r="L9" s="20">
        <v>199712998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44995000</v>
      </c>
      <c r="G10" s="19">
        <v>60604000</v>
      </c>
      <c r="H10" s="20">
        <v>60604000</v>
      </c>
      <c r="I10" s="22">
        <v>-32609</v>
      </c>
      <c r="J10" s="23">
        <v>45950000</v>
      </c>
      <c r="K10" s="19">
        <v>46519000</v>
      </c>
      <c r="L10" s="20">
        <v>46694000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822326</v>
      </c>
      <c r="E11" s="20">
        <v>1437366</v>
      </c>
      <c r="F11" s="21">
        <v>8417682</v>
      </c>
      <c r="G11" s="19">
        <v>10286439</v>
      </c>
      <c r="H11" s="20">
        <v>10286439</v>
      </c>
      <c r="I11" s="22">
        <v>6707436</v>
      </c>
      <c r="J11" s="23">
        <v>12000000</v>
      </c>
      <c r="K11" s="19">
        <v>12552000</v>
      </c>
      <c r="L11" s="20">
        <v>13116840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5120188</v>
      </c>
      <c r="D14" s="19">
        <v>4982352</v>
      </c>
      <c r="E14" s="20">
        <v>-82667</v>
      </c>
      <c r="F14" s="21">
        <v>-215087007</v>
      </c>
      <c r="G14" s="19">
        <v>-220144737</v>
      </c>
      <c r="H14" s="20">
        <v>-220144737</v>
      </c>
      <c r="I14" s="22">
        <v>-36021</v>
      </c>
      <c r="J14" s="23">
        <v>-230547239</v>
      </c>
      <c r="K14" s="19">
        <v>-225747625</v>
      </c>
      <c r="L14" s="20">
        <v>-218262672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-4200000</v>
      </c>
      <c r="G16" s="19">
        <v>0</v>
      </c>
      <c r="H16" s="20">
        <v>0</v>
      </c>
      <c r="I16" s="22">
        <v>0</v>
      </c>
      <c r="J16" s="23">
        <v>-3800000</v>
      </c>
      <c r="K16" s="19">
        <v>-3974800</v>
      </c>
      <c r="L16" s="20">
        <v>-3153666</v>
      </c>
    </row>
    <row r="17" spans="1:12" ht="13.5" x14ac:dyDescent="0.25">
      <c r="A17" s="25" t="s">
        <v>33</v>
      </c>
      <c r="B17" s="26" t="s">
        <v>19</v>
      </c>
      <c r="C17" s="27">
        <f>SUM(C6:C16)</f>
        <v>467135677</v>
      </c>
      <c r="D17" s="27">
        <f t="shared" ref="D17:L17" si="0">SUM(D6:D16)</f>
        <v>895372087</v>
      </c>
      <c r="E17" s="28">
        <f t="shared" si="0"/>
        <v>1383012588</v>
      </c>
      <c r="F17" s="29">
        <f t="shared" si="0"/>
        <v>73656199</v>
      </c>
      <c r="G17" s="27">
        <f t="shared" si="0"/>
        <v>102549086</v>
      </c>
      <c r="H17" s="30">
        <f t="shared" si="0"/>
        <v>102549086</v>
      </c>
      <c r="I17" s="29">
        <f t="shared" si="0"/>
        <v>404763365</v>
      </c>
      <c r="J17" s="31">
        <f t="shared" si="0"/>
        <v>78201784</v>
      </c>
      <c r="K17" s="27">
        <f t="shared" si="0"/>
        <v>82658623</v>
      </c>
      <c r="L17" s="28">
        <f t="shared" si="0"/>
        <v>83352011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-86232506</v>
      </c>
      <c r="G26" s="19">
        <v>-119266270</v>
      </c>
      <c r="H26" s="20">
        <v>-119266270</v>
      </c>
      <c r="I26" s="22">
        <v>0</v>
      </c>
      <c r="J26" s="23">
        <v>-47373000</v>
      </c>
      <c r="K26" s="19">
        <v>-68004000</v>
      </c>
      <c r="L26" s="20">
        <v>-62353001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-86232506</v>
      </c>
      <c r="G27" s="27">
        <f t="shared" si="1"/>
        <v>-119266270</v>
      </c>
      <c r="H27" s="28">
        <f t="shared" si="1"/>
        <v>-119266270</v>
      </c>
      <c r="I27" s="30">
        <f t="shared" si="1"/>
        <v>0</v>
      </c>
      <c r="J27" s="31">
        <f t="shared" si="1"/>
        <v>-47373000</v>
      </c>
      <c r="K27" s="27">
        <f t="shared" si="1"/>
        <v>-68004000</v>
      </c>
      <c r="L27" s="28">
        <f t="shared" si="1"/>
        <v>-62353001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467135677</v>
      </c>
      <c r="D38" s="33">
        <f t="shared" ref="D38:L38" si="3">+D17+D27+D36</f>
        <v>895372087</v>
      </c>
      <c r="E38" s="34">
        <f t="shared" si="3"/>
        <v>1383012588</v>
      </c>
      <c r="F38" s="35">
        <f t="shared" si="3"/>
        <v>-12576307</v>
      </c>
      <c r="G38" s="33">
        <f t="shared" si="3"/>
        <v>-16717184</v>
      </c>
      <c r="H38" s="34">
        <f t="shared" si="3"/>
        <v>-16717184</v>
      </c>
      <c r="I38" s="36">
        <f t="shared" si="3"/>
        <v>404763365</v>
      </c>
      <c r="J38" s="37">
        <f t="shared" si="3"/>
        <v>30828784</v>
      </c>
      <c r="K38" s="33">
        <f t="shared" si="3"/>
        <v>14654623</v>
      </c>
      <c r="L38" s="34">
        <f t="shared" si="3"/>
        <v>20999010</v>
      </c>
    </row>
    <row r="39" spans="1:12" ht="13.5" x14ac:dyDescent="0.25">
      <c r="A39" s="24" t="s">
        <v>47</v>
      </c>
      <c r="B39" s="18" t="s">
        <v>48</v>
      </c>
      <c r="C39" s="33">
        <v>82412801</v>
      </c>
      <c r="D39" s="33">
        <v>82412801</v>
      </c>
      <c r="E39" s="34">
        <v>103303819</v>
      </c>
      <c r="F39" s="35">
        <v>77258405</v>
      </c>
      <c r="G39" s="33">
        <v>80357289</v>
      </c>
      <c r="H39" s="34">
        <v>80357289</v>
      </c>
      <c r="I39" s="36">
        <v>0</v>
      </c>
      <c r="J39" s="37">
        <v>59140105</v>
      </c>
      <c r="K39" s="33">
        <v>76360359</v>
      </c>
      <c r="L39" s="34">
        <v>78505415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549548478</v>
      </c>
      <c r="D40" s="45">
        <f t="shared" si="4"/>
        <v>977784888</v>
      </c>
      <c r="E40" s="46">
        <f t="shared" si="4"/>
        <v>1486316407</v>
      </c>
      <c r="F40" s="47">
        <f t="shared" si="4"/>
        <v>64682098</v>
      </c>
      <c r="G40" s="45">
        <f t="shared" si="4"/>
        <v>63640105</v>
      </c>
      <c r="H40" s="46">
        <f t="shared" si="4"/>
        <v>63640105</v>
      </c>
      <c r="I40" s="48">
        <v>485120799</v>
      </c>
      <c r="J40" s="49">
        <f>+J38+J39</f>
        <v>89968889</v>
      </c>
      <c r="K40" s="45">
        <f>+K38+K39</f>
        <v>91014982</v>
      </c>
      <c r="L40" s="46">
        <f>+L38+L39</f>
        <v>99504425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20564087</v>
      </c>
      <c r="E6" s="20">
        <v>47558894</v>
      </c>
      <c r="F6" s="21">
        <v>23699198</v>
      </c>
      <c r="G6" s="19">
        <v>25316010</v>
      </c>
      <c r="H6" s="20">
        <v>25316010</v>
      </c>
      <c r="I6" s="22">
        <v>24804105</v>
      </c>
      <c r="J6" s="23">
        <v>28600295</v>
      </c>
      <c r="K6" s="19">
        <v>49398542</v>
      </c>
      <c r="L6" s="20">
        <v>51868469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124317</v>
      </c>
      <c r="E7" s="20">
        <v>394757</v>
      </c>
      <c r="F7" s="21">
        <v>261381</v>
      </c>
      <c r="G7" s="19">
        <v>202191</v>
      </c>
      <c r="H7" s="20">
        <v>202191</v>
      </c>
      <c r="I7" s="22">
        <v>257464</v>
      </c>
      <c r="J7" s="23">
        <v>330145</v>
      </c>
      <c r="K7" s="19">
        <v>301437</v>
      </c>
      <c r="L7" s="20">
        <v>316509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4968193</v>
      </c>
      <c r="E8" s="20">
        <v>36861164</v>
      </c>
      <c r="F8" s="21">
        <v>1612075</v>
      </c>
      <c r="G8" s="19">
        <v>1595825</v>
      </c>
      <c r="H8" s="20">
        <v>1595825</v>
      </c>
      <c r="I8" s="22">
        <v>36957230</v>
      </c>
      <c r="J8" s="23">
        <v>13809701</v>
      </c>
      <c r="K8" s="19">
        <v>1290846</v>
      </c>
      <c r="L8" s="20">
        <v>1355388</v>
      </c>
    </row>
    <row r="9" spans="1:12" ht="13.5" x14ac:dyDescent="0.25">
      <c r="A9" s="24" t="s">
        <v>24</v>
      </c>
      <c r="B9" s="18" t="s">
        <v>25</v>
      </c>
      <c r="C9" s="19">
        <v>215419082</v>
      </c>
      <c r="D9" s="19">
        <v>727415257</v>
      </c>
      <c r="E9" s="20">
        <v>1090435442</v>
      </c>
      <c r="F9" s="21">
        <v>120074000</v>
      </c>
      <c r="G9" s="19">
        <v>120169000</v>
      </c>
      <c r="H9" s="20">
        <v>120169000</v>
      </c>
      <c r="I9" s="22">
        <v>297964094</v>
      </c>
      <c r="J9" s="23">
        <v>136259000</v>
      </c>
      <c r="K9" s="19">
        <v>133152000</v>
      </c>
      <c r="L9" s="20">
        <v>129853250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7382000</v>
      </c>
      <c r="E10" s="20">
        <v>32368000</v>
      </c>
      <c r="F10" s="21">
        <v>26005000</v>
      </c>
      <c r="G10" s="19">
        <v>31027000</v>
      </c>
      <c r="H10" s="20">
        <v>31027000</v>
      </c>
      <c r="I10" s="22">
        <v>40027000</v>
      </c>
      <c r="J10" s="23">
        <v>25576000</v>
      </c>
      <c r="K10" s="19">
        <v>26652000</v>
      </c>
      <c r="L10" s="20">
        <v>28655000</v>
      </c>
    </row>
    <row r="11" spans="1:12" ht="13.5" x14ac:dyDescent="0.25">
      <c r="A11" s="24" t="s">
        <v>27</v>
      </c>
      <c r="B11" s="18" t="s">
        <v>19</v>
      </c>
      <c r="C11" s="19">
        <v>2325</v>
      </c>
      <c r="D11" s="19">
        <v>-88821</v>
      </c>
      <c r="E11" s="20">
        <v>312097</v>
      </c>
      <c r="F11" s="21">
        <v>596161</v>
      </c>
      <c r="G11" s="19">
        <v>3147667</v>
      </c>
      <c r="H11" s="20">
        <v>3147667</v>
      </c>
      <c r="I11" s="22">
        <v>2299522</v>
      </c>
      <c r="J11" s="23">
        <v>2755231</v>
      </c>
      <c r="K11" s="19">
        <v>2892994</v>
      </c>
      <c r="L11" s="20">
        <v>3037642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-74626</v>
      </c>
      <c r="D14" s="19">
        <v>-96219384</v>
      </c>
      <c r="E14" s="20">
        <v>-298814256</v>
      </c>
      <c r="F14" s="21">
        <v>-158180549</v>
      </c>
      <c r="G14" s="19">
        <v>-152105596</v>
      </c>
      <c r="H14" s="20">
        <v>-152105596</v>
      </c>
      <c r="I14" s="22">
        <v>-181467949</v>
      </c>
      <c r="J14" s="23">
        <v>-147659778</v>
      </c>
      <c r="K14" s="19">
        <v>-128038474</v>
      </c>
      <c r="L14" s="20">
        <v>-136994001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-10000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215346781</v>
      </c>
      <c r="D17" s="27">
        <f t="shared" ref="D17:L17" si="0">SUM(D6:D16)</f>
        <v>664145649</v>
      </c>
      <c r="E17" s="28">
        <f t="shared" si="0"/>
        <v>909116098</v>
      </c>
      <c r="F17" s="29">
        <f t="shared" si="0"/>
        <v>14057266</v>
      </c>
      <c r="G17" s="27">
        <f t="shared" si="0"/>
        <v>29342097</v>
      </c>
      <c r="H17" s="30">
        <f t="shared" si="0"/>
        <v>29342097</v>
      </c>
      <c r="I17" s="29">
        <f t="shared" si="0"/>
        <v>220841466</v>
      </c>
      <c r="J17" s="31">
        <f t="shared" si="0"/>
        <v>59660594</v>
      </c>
      <c r="K17" s="27">
        <f t="shared" si="0"/>
        <v>85649345</v>
      </c>
      <c r="L17" s="28">
        <f t="shared" si="0"/>
        <v>78092257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4729136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-25379633</v>
      </c>
      <c r="E26" s="20">
        <v>-53229417</v>
      </c>
      <c r="F26" s="21">
        <v>-30262100</v>
      </c>
      <c r="G26" s="19">
        <v>-35503807</v>
      </c>
      <c r="H26" s="20">
        <v>-35503807</v>
      </c>
      <c r="I26" s="22">
        <v>-27381329</v>
      </c>
      <c r="J26" s="23">
        <v>-27381500</v>
      </c>
      <c r="K26" s="19">
        <v>-26652000</v>
      </c>
      <c r="L26" s="20">
        <v>-28655000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-25379633</v>
      </c>
      <c r="E27" s="28">
        <f t="shared" si="1"/>
        <v>-48500281</v>
      </c>
      <c r="F27" s="29">
        <f t="shared" si="1"/>
        <v>-30262100</v>
      </c>
      <c r="G27" s="27">
        <f t="shared" si="1"/>
        <v>-35503807</v>
      </c>
      <c r="H27" s="28">
        <f t="shared" si="1"/>
        <v>-35503807</v>
      </c>
      <c r="I27" s="30">
        <f t="shared" si="1"/>
        <v>-27381329</v>
      </c>
      <c r="J27" s="31">
        <f t="shared" si="1"/>
        <v>-27381500</v>
      </c>
      <c r="K27" s="27">
        <f t="shared" si="1"/>
        <v>-26652000</v>
      </c>
      <c r="L27" s="28">
        <f t="shared" si="1"/>
        <v>-28655000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215346781</v>
      </c>
      <c r="D38" s="33">
        <f t="shared" ref="D38:L38" si="3">+D17+D27+D36</f>
        <v>638766016</v>
      </c>
      <c r="E38" s="34">
        <f t="shared" si="3"/>
        <v>860615817</v>
      </c>
      <c r="F38" s="35">
        <f t="shared" si="3"/>
        <v>-16204834</v>
      </c>
      <c r="G38" s="33">
        <f t="shared" si="3"/>
        <v>-6161710</v>
      </c>
      <c r="H38" s="34">
        <f t="shared" si="3"/>
        <v>-6161710</v>
      </c>
      <c r="I38" s="36">
        <f t="shared" si="3"/>
        <v>193460137</v>
      </c>
      <c r="J38" s="37">
        <f t="shared" si="3"/>
        <v>32279094</v>
      </c>
      <c r="K38" s="33">
        <f t="shared" si="3"/>
        <v>58997345</v>
      </c>
      <c r="L38" s="34">
        <f t="shared" si="3"/>
        <v>49437257</v>
      </c>
    </row>
    <row r="39" spans="1:12" ht="13.5" x14ac:dyDescent="0.25">
      <c r="A39" s="24" t="s">
        <v>47</v>
      </c>
      <c r="B39" s="18" t="s">
        <v>48</v>
      </c>
      <c r="C39" s="33">
        <v>13256069</v>
      </c>
      <c r="D39" s="33">
        <v>14164188</v>
      </c>
      <c r="E39" s="34">
        <v>14164188</v>
      </c>
      <c r="F39" s="35">
        <v>15886322</v>
      </c>
      <c r="G39" s="33">
        <v>17081406</v>
      </c>
      <c r="H39" s="34">
        <v>17081406</v>
      </c>
      <c r="I39" s="36">
        <v>0</v>
      </c>
      <c r="J39" s="37">
        <v>19832005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228602850</v>
      </c>
      <c r="D40" s="45">
        <f t="shared" si="4"/>
        <v>652930204</v>
      </c>
      <c r="E40" s="46">
        <f t="shared" si="4"/>
        <v>874780005</v>
      </c>
      <c r="F40" s="47">
        <f t="shared" si="4"/>
        <v>-318512</v>
      </c>
      <c r="G40" s="45">
        <f t="shared" si="4"/>
        <v>10919696</v>
      </c>
      <c r="H40" s="46">
        <f t="shared" si="4"/>
        <v>10919696</v>
      </c>
      <c r="I40" s="48">
        <v>210541545</v>
      </c>
      <c r="J40" s="49">
        <f>+J38+J39</f>
        <v>52111099</v>
      </c>
      <c r="K40" s="45">
        <f>+K38+K39</f>
        <v>58997345</v>
      </c>
      <c r="L40" s="46">
        <f>+L38+L39</f>
        <v>49437257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183829154</v>
      </c>
      <c r="D7" s="19">
        <v>209768355</v>
      </c>
      <c r="E7" s="20">
        <v>242357355</v>
      </c>
      <c r="F7" s="21">
        <v>248859540</v>
      </c>
      <c r="G7" s="19">
        <v>239697396</v>
      </c>
      <c r="H7" s="20">
        <v>239697396</v>
      </c>
      <c r="I7" s="22">
        <v>273322010</v>
      </c>
      <c r="J7" s="23">
        <v>235198944</v>
      </c>
      <c r="K7" s="19">
        <v>246018096</v>
      </c>
      <c r="L7" s="20">
        <v>257088913</v>
      </c>
    </row>
    <row r="8" spans="1:12" ht="13.5" x14ac:dyDescent="0.25">
      <c r="A8" s="24" t="s">
        <v>23</v>
      </c>
      <c r="B8" s="18" t="s">
        <v>19</v>
      </c>
      <c r="C8" s="19">
        <v>81265305</v>
      </c>
      <c r="D8" s="19">
        <v>171630589</v>
      </c>
      <c r="E8" s="20">
        <v>116908513</v>
      </c>
      <c r="F8" s="21">
        <v>135487545</v>
      </c>
      <c r="G8" s="19">
        <v>43995585</v>
      </c>
      <c r="H8" s="20">
        <v>43995585</v>
      </c>
      <c r="I8" s="22">
        <v>210439481</v>
      </c>
      <c r="J8" s="23">
        <v>199034147</v>
      </c>
      <c r="K8" s="19">
        <v>71717718</v>
      </c>
      <c r="L8" s="20">
        <v>12608493</v>
      </c>
    </row>
    <row r="9" spans="1:12" ht="13.5" x14ac:dyDescent="0.25">
      <c r="A9" s="24" t="s">
        <v>24</v>
      </c>
      <c r="B9" s="18" t="s">
        <v>25</v>
      </c>
      <c r="C9" s="19">
        <v>734116833</v>
      </c>
      <c r="D9" s="19">
        <v>1206717499</v>
      </c>
      <c r="E9" s="20">
        <v>811486513</v>
      </c>
      <c r="F9" s="21">
        <v>832051569</v>
      </c>
      <c r="G9" s="19">
        <v>872920849</v>
      </c>
      <c r="H9" s="20">
        <v>872920849</v>
      </c>
      <c r="I9" s="22">
        <v>858205509</v>
      </c>
      <c r="J9" s="23">
        <v>893850715</v>
      </c>
      <c r="K9" s="19">
        <v>928322547</v>
      </c>
      <c r="L9" s="20">
        <v>981480341</v>
      </c>
    </row>
    <row r="10" spans="1:12" ht="13.5" x14ac:dyDescent="0.25">
      <c r="A10" s="24" t="s">
        <v>26</v>
      </c>
      <c r="B10" s="18" t="s">
        <v>25</v>
      </c>
      <c r="C10" s="19">
        <v>234430560</v>
      </c>
      <c r="D10" s="19">
        <v>512894842</v>
      </c>
      <c r="E10" s="20">
        <v>298360123</v>
      </c>
      <c r="F10" s="21">
        <v>337293965</v>
      </c>
      <c r="G10" s="19">
        <v>272030002</v>
      </c>
      <c r="H10" s="20">
        <v>272030002</v>
      </c>
      <c r="I10" s="22">
        <v>240496000</v>
      </c>
      <c r="J10" s="23">
        <v>292550000</v>
      </c>
      <c r="K10" s="19">
        <v>287876000</v>
      </c>
      <c r="L10" s="20">
        <v>321931000</v>
      </c>
    </row>
    <row r="11" spans="1:12" ht="13.5" x14ac:dyDescent="0.25">
      <c r="A11" s="24" t="s">
        <v>27</v>
      </c>
      <c r="B11" s="18" t="s">
        <v>19</v>
      </c>
      <c r="C11" s="19">
        <v>9433975</v>
      </c>
      <c r="D11" s="19">
        <v>9094747</v>
      </c>
      <c r="E11" s="20">
        <v>24497574</v>
      </c>
      <c r="F11" s="21">
        <v>15910223</v>
      </c>
      <c r="G11" s="19">
        <v>34877514</v>
      </c>
      <c r="H11" s="20">
        <v>34877514</v>
      </c>
      <c r="I11" s="22">
        <v>42067404</v>
      </c>
      <c r="J11" s="23">
        <v>83569915</v>
      </c>
      <c r="K11" s="19">
        <v>82954507</v>
      </c>
      <c r="L11" s="20">
        <v>86687460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40276716</v>
      </c>
      <c r="F12" s="21">
        <v>0</v>
      </c>
      <c r="G12" s="19">
        <v>35000000</v>
      </c>
      <c r="H12" s="20">
        <v>35000000</v>
      </c>
      <c r="I12" s="22">
        <v>35000000</v>
      </c>
      <c r="J12" s="23">
        <v>37500000</v>
      </c>
      <c r="K12" s="19">
        <v>39337500</v>
      </c>
      <c r="L12" s="20">
        <v>41265038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-471444752</v>
      </c>
      <c r="D14" s="19">
        <v>-1070114822</v>
      </c>
      <c r="E14" s="20">
        <v>-1154681542</v>
      </c>
      <c r="F14" s="21">
        <v>-1085201103</v>
      </c>
      <c r="G14" s="19">
        <v>-1159410433</v>
      </c>
      <c r="H14" s="20">
        <v>-1159410433</v>
      </c>
      <c r="I14" s="22">
        <v>-1291433185</v>
      </c>
      <c r="J14" s="23">
        <v>-1235910115</v>
      </c>
      <c r="K14" s="19">
        <v>-1088525638</v>
      </c>
      <c r="L14" s="20">
        <v>-1174195099</v>
      </c>
    </row>
    <row r="15" spans="1:12" ht="13.5" x14ac:dyDescent="0.25">
      <c r="A15" s="24" t="s">
        <v>31</v>
      </c>
      <c r="B15" s="18" t="s">
        <v>19</v>
      </c>
      <c r="C15" s="19">
        <v>-5255701</v>
      </c>
      <c r="D15" s="19">
        <v>-6264166</v>
      </c>
      <c r="E15" s="20">
        <v>-2388768</v>
      </c>
      <c r="F15" s="21">
        <v>-10830000</v>
      </c>
      <c r="G15" s="19">
        <v>-1936780</v>
      </c>
      <c r="H15" s="20">
        <v>-1936780</v>
      </c>
      <c r="I15" s="22">
        <v>-1835385</v>
      </c>
      <c r="J15" s="23">
        <v>-6400501</v>
      </c>
      <c r="K15" s="19">
        <v>-6131400</v>
      </c>
      <c r="L15" s="20">
        <v>-4100769</v>
      </c>
    </row>
    <row r="16" spans="1:12" ht="13.5" x14ac:dyDescent="0.25">
      <c r="A16" s="24" t="s">
        <v>32</v>
      </c>
      <c r="B16" s="18" t="s">
        <v>25</v>
      </c>
      <c r="C16" s="19">
        <v>-391304</v>
      </c>
      <c r="D16" s="19">
        <v>0</v>
      </c>
      <c r="E16" s="20">
        <v>0</v>
      </c>
      <c r="F16" s="21">
        <v>-1112630</v>
      </c>
      <c r="G16" s="19">
        <v>-1124002</v>
      </c>
      <c r="H16" s="20">
        <v>-1124002</v>
      </c>
      <c r="I16" s="22">
        <v>0</v>
      </c>
      <c r="J16" s="23">
        <v>-1424002</v>
      </c>
      <c r="K16" s="19">
        <v>-1150025</v>
      </c>
      <c r="L16" s="20">
        <v>-1201776</v>
      </c>
    </row>
    <row r="17" spans="1:12" ht="13.5" x14ac:dyDescent="0.25">
      <c r="A17" s="25" t="s">
        <v>33</v>
      </c>
      <c r="B17" s="26" t="s">
        <v>19</v>
      </c>
      <c r="C17" s="27">
        <f>SUM(C6:C16)</f>
        <v>765984070</v>
      </c>
      <c r="D17" s="27">
        <f t="shared" ref="D17:L17" si="0">SUM(D6:D16)</f>
        <v>1033727044</v>
      </c>
      <c r="E17" s="28">
        <f t="shared" si="0"/>
        <v>376816484</v>
      </c>
      <c r="F17" s="29">
        <f t="shared" si="0"/>
        <v>472459109</v>
      </c>
      <c r="G17" s="27">
        <f t="shared" si="0"/>
        <v>336050131</v>
      </c>
      <c r="H17" s="30">
        <f t="shared" si="0"/>
        <v>336050131</v>
      </c>
      <c r="I17" s="29">
        <f t="shared" si="0"/>
        <v>366261834</v>
      </c>
      <c r="J17" s="31">
        <f t="shared" si="0"/>
        <v>497969103</v>
      </c>
      <c r="K17" s="27">
        <f t="shared" si="0"/>
        <v>560419305</v>
      </c>
      <c r="L17" s="28">
        <f t="shared" si="0"/>
        <v>521563601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660000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-29950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850000</v>
      </c>
      <c r="K23" s="39">
        <v>713215</v>
      </c>
      <c r="L23" s="40">
        <v>745310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-239618233</v>
      </c>
      <c r="D26" s="19">
        <v>-242303338</v>
      </c>
      <c r="E26" s="20">
        <v>-296873789</v>
      </c>
      <c r="F26" s="21">
        <v>-479679963</v>
      </c>
      <c r="G26" s="19">
        <v>-480396212</v>
      </c>
      <c r="H26" s="20">
        <v>-480396212</v>
      </c>
      <c r="I26" s="22">
        <v>-261063151</v>
      </c>
      <c r="J26" s="23">
        <v>-369916887</v>
      </c>
      <c r="K26" s="19">
        <v>-356506030</v>
      </c>
      <c r="L26" s="20">
        <v>-360544195</v>
      </c>
    </row>
    <row r="27" spans="1:12" ht="13.5" x14ac:dyDescent="0.25">
      <c r="A27" s="25" t="s">
        <v>39</v>
      </c>
      <c r="B27" s="26" t="s">
        <v>19</v>
      </c>
      <c r="C27" s="27">
        <f>SUM(C21:C26)</f>
        <v>-239648183</v>
      </c>
      <c r="D27" s="27">
        <f t="shared" ref="D27:L27" si="1">SUM(D21:D26)</f>
        <v>-241643338</v>
      </c>
      <c r="E27" s="28">
        <f t="shared" si="1"/>
        <v>-296873789</v>
      </c>
      <c r="F27" s="29">
        <f t="shared" si="1"/>
        <v>-479679963</v>
      </c>
      <c r="G27" s="27">
        <f t="shared" si="1"/>
        <v>-480396212</v>
      </c>
      <c r="H27" s="28">
        <f t="shared" si="1"/>
        <v>-480396212</v>
      </c>
      <c r="I27" s="30">
        <f t="shared" si="1"/>
        <v>-261063151</v>
      </c>
      <c r="J27" s="31">
        <f t="shared" si="1"/>
        <v>-369066887</v>
      </c>
      <c r="K27" s="27">
        <f t="shared" si="1"/>
        <v>-355792815</v>
      </c>
      <c r="L27" s="28">
        <f t="shared" si="1"/>
        <v>-359798885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-40121520</v>
      </c>
      <c r="D35" s="19">
        <v>-29187692</v>
      </c>
      <c r="E35" s="20">
        <v>-96993705</v>
      </c>
      <c r="F35" s="21">
        <v>-22695476</v>
      </c>
      <c r="G35" s="19">
        <v>-8752333</v>
      </c>
      <c r="H35" s="20">
        <v>-8752333</v>
      </c>
      <c r="I35" s="22">
        <v>-13448218</v>
      </c>
      <c r="J35" s="23">
        <v>-35530364</v>
      </c>
      <c r="K35" s="19">
        <v>-31952226</v>
      </c>
      <c r="L35" s="20">
        <v>-104055215</v>
      </c>
    </row>
    <row r="36" spans="1:12" ht="13.5" x14ac:dyDescent="0.25">
      <c r="A36" s="25" t="s">
        <v>45</v>
      </c>
      <c r="B36" s="26" t="s">
        <v>19</v>
      </c>
      <c r="C36" s="27">
        <f>SUM(C31:C35)</f>
        <v>-40121520</v>
      </c>
      <c r="D36" s="27">
        <f t="shared" ref="D36:L36" si="2">SUM(D31:D35)</f>
        <v>-29187692</v>
      </c>
      <c r="E36" s="28">
        <f t="shared" si="2"/>
        <v>-96993705</v>
      </c>
      <c r="F36" s="29">
        <f t="shared" si="2"/>
        <v>-22695476</v>
      </c>
      <c r="G36" s="27">
        <f t="shared" si="2"/>
        <v>-8752333</v>
      </c>
      <c r="H36" s="28">
        <f t="shared" si="2"/>
        <v>-8752333</v>
      </c>
      <c r="I36" s="30">
        <f t="shared" si="2"/>
        <v>-13448218</v>
      </c>
      <c r="J36" s="31">
        <f t="shared" si="2"/>
        <v>-35530364</v>
      </c>
      <c r="K36" s="27">
        <f t="shared" si="2"/>
        <v>-31952226</v>
      </c>
      <c r="L36" s="28">
        <f t="shared" si="2"/>
        <v>-104055215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486214367</v>
      </c>
      <c r="D38" s="33">
        <f t="shared" ref="D38:L38" si="3">+D17+D27+D36</f>
        <v>762896014</v>
      </c>
      <c r="E38" s="34">
        <f t="shared" si="3"/>
        <v>-17051010</v>
      </c>
      <c r="F38" s="35">
        <f t="shared" si="3"/>
        <v>-29916330</v>
      </c>
      <c r="G38" s="33">
        <f t="shared" si="3"/>
        <v>-153098414</v>
      </c>
      <c r="H38" s="34">
        <f t="shared" si="3"/>
        <v>-153098414</v>
      </c>
      <c r="I38" s="36">
        <f t="shared" si="3"/>
        <v>91750465</v>
      </c>
      <c r="J38" s="37">
        <f t="shared" si="3"/>
        <v>93371852</v>
      </c>
      <c r="K38" s="33">
        <f t="shared" si="3"/>
        <v>172674264</v>
      </c>
      <c r="L38" s="34">
        <f t="shared" si="3"/>
        <v>57709501</v>
      </c>
    </row>
    <row r="39" spans="1:12" ht="13.5" x14ac:dyDescent="0.25">
      <c r="A39" s="24" t="s">
        <v>47</v>
      </c>
      <c r="B39" s="18" t="s">
        <v>48</v>
      </c>
      <c r="C39" s="33">
        <v>-417319126</v>
      </c>
      <c r="D39" s="33">
        <v>546710807</v>
      </c>
      <c r="E39" s="34">
        <v>207254754</v>
      </c>
      <c r="F39" s="35">
        <v>333095393</v>
      </c>
      <c r="G39" s="33">
        <v>278185078</v>
      </c>
      <c r="H39" s="34">
        <v>278185078</v>
      </c>
      <c r="I39" s="36">
        <v>266912531</v>
      </c>
      <c r="J39" s="37">
        <v>128586665</v>
      </c>
      <c r="K39" s="33">
        <v>221108518</v>
      </c>
      <c r="L39" s="34">
        <v>393069567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68895241</v>
      </c>
      <c r="D40" s="45">
        <f t="shared" si="4"/>
        <v>1309606821</v>
      </c>
      <c r="E40" s="46">
        <f t="shared" si="4"/>
        <v>190203744</v>
      </c>
      <c r="F40" s="47">
        <f t="shared" si="4"/>
        <v>303179063</v>
      </c>
      <c r="G40" s="45">
        <f t="shared" si="4"/>
        <v>125086664</v>
      </c>
      <c r="H40" s="46">
        <f t="shared" si="4"/>
        <v>125086664</v>
      </c>
      <c r="I40" s="48">
        <v>636848595</v>
      </c>
      <c r="J40" s="49">
        <f>+J38+J39</f>
        <v>221958517</v>
      </c>
      <c r="K40" s="45">
        <f>+K38+K39</f>
        <v>393782782</v>
      </c>
      <c r="L40" s="46">
        <f>+L38+L39</f>
        <v>450779068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189733791</v>
      </c>
      <c r="D6" s="19">
        <v>230488241</v>
      </c>
      <c r="E6" s="20">
        <v>202089657</v>
      </c>
      <c r="F6" s="21">
        <v>177147240</v>
      </c>
      <c r="G6" s="19">
        <v>184989170</v>
      </c>
      <c r="H6" s="20">
        <v>184989170</v>
      </c>
      <c r="I6" s="22">
        <v>150784619</v>
      </c>
      <c r="J6" s="23">
        <v>156134844</v>
      </c>
      <c r="K6" s="19">
        <v>161760600</v>
      </c>
      <c r="L6" s="20">
        <v>169039836</v>
      </c>
    </row>
    <row r="7" spans="1:12" ht="13.5" x14ac:dyDescent="0.25">
      <c r="A7" s="24" t="s">
        <v>22</v>
      </c>
      <c r="B7" s="18" t="s">
        <v>19</v>
      </c>
      <c r="C7" s="19">
        <v>93380052</v>
      </c>
      <c r="D7" s="19">
        <v>117538167</v>
      </c>
      <c r="E7" s="20">
        <v>145454073</v>
      </c>
      <c r="F7" s="21">
        <v>260451408</v>
      </c>
      <c r="G7" s="19">
        <v>260451408</v>
      </c>
      <c r="H7" s="20">
        <v>260451408</v>
      </c>
      <c r="I7" s="22">
        <v>242121019</v>
      </c>
      <c r="J7" s="23">
        <v>249843636</v>
      </c>
      <c r="K7" s="19">
        <v>261336456</v>
      </c>
      <c r="L7" s="20">
        <v>273096600</v>
      </c>
    </row>
    <row r="8" spans="1:12" ht="13.5" x14ac:dyDescent="0.25">
      <c r="A8" s="24" t="s">
        <v>23</v>
      </c>
      <c r="B8" s="18" t="s">
        <v>19</v>
      </c>
      <c r="C8" s="19">
        <v>11413429</v>
      </c>
      <c r="D8" s="19">
        <v>7714327</v>
      </c>
      <c r="E8" s="20">
        <v>19232856</v>
      </c>
      <c r="F8" s="21">
        <v>44012448</v>
      </c>
      <c r="G8" s="19">
        <v>50477767</v>
      </c>
      <c r="H8" s="20">
        <v>50477767</v>
      </c>
      <c r="I8" s="22">
        <v>13623776</v>
      </c>
      <c r="J8" s="23">
        <v>33461724</v>
      </c>
      <c r="K8" s="19">
        <v>15546156</v>
      </c>
      <c r="L8" s="20">
        <v>15230832</v>
      </c>
    </row>
    <row r="9" spans="1:12" ht="13.5" x14ac:dyDescent="0.25">
      <c r="A9" s="24" t="s">
        <v>24</v>
      </c>
      <c r="B9" s="18" t="s">
        <v>25</v>
      </c>
      <c r="C9" s="19">
        <v>82529715</v>
      </c>
      <c r="D9" s="19">
        <v>76204745</v>
      </c>
      <c r="E9" s="20">
        <v>102054149</v>
      </c>
      <c r="F9" s="21">
        <v>89622984</v>
      </c>
      <c r="G9" s="19">
        <v>88766374</v>
      </c>
      <c r="H9" s="20">
        <v>88766374</v>
      </c>
      <c r="I9" s="22">
        <v>87850852</v>
      </c>
      <c r="J9" s="23">
        <v>94800996</v>
      </c>
      <c r="K9" s="19">
        <v>94456992</v>
      </c>
      <c r="L9" s="20">
        <v>95267004</v>
      </c>
    </row>
    <row r="10" spans="1:12" ht="13.5" x14ac:dyDescent="0.25">
      <c r="A10" s="24" t="s">
        <v>26</v>
      </c>
      <c r="B10" s="18" t="s">
        <v>25</v>
      </c>
      <c r="C10" s="19">
        <v>45208198</v>
      </c>
      <c r="D10" s="19">
        <v>88832416</v>
      </c>
      <c r="E10" s="20">
        <v>86075681</v>
      </c>
      <c r="F10" s="21">
        <v>82289664</v>
      </c>
      <c r="G10" s="19">
        <v>108958664</v>
      </c>
      <c r="H10" s="20">
        <v>108958664</v>
      </c>
      <c r="I10" s="22">
        <v>60012120</v>
      </c>
      <c r="J10" s="23">
        <v>74617668</v>
      </c>
      <c r="K10" s="19">
        <v>47660676</v>
      </c>
      <c r="L10" s="20">
        <v>28091004</v>
      </c>
    </row>
    <row r="11" spans="1:12" ht="13.5" x14ac:dyDescent="0.25">
      <c r="A11" s="24" t="s">
        <v>27</v>
      </c>
      <c r="B11" s="18" t="s">
        <v>19</v>
      </c>
      <c r="C11" s="19">
        <v>2186</v>
      </c>
      <c r="D11" s="19">
        <v>2409446</v>
      </c>
      <c r="E11" s="20">
        <v>5201263</v>
      </c>
      <c r="F11" s="21">
        <v>4778388</v>
      </c>
      <c r="G11" s="19">
        <v>6278388</v>
      </c>
      <c r="H11" s="20">
        <v>6278388</v>
      </c>
      <c r="I11" s="22">
        <v>4653349</v>
      </c>
      <c r="J11" s="23">
        <v>6586032</v>
      </c>
      <c r="K11" s="19">
        <v>6888984</v>
      </c>
      <c r="L11" s="20">
        <v>7198992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-24676895</v>
      </c>
      <c r="D14" s="19">
        <v>-276552010</v>
      </c>
      <c r="E14" s="20">
        <v>-266917759</v>
      </c>
      <c r="F14" s="21">
        <v>-433410060</v>
      </c>
      <c r="G14" s="19">
        <v>-450752360</v>
      </c>
      <c r="H14" s="20">
        <v>-450752360</v>
      </c>
      <c r="I14" s="22">
        <v>-313337572</v>
      </c>
      <c r="J14" s="23">
        <v>-440215284</v>
      </c>
      <c r="K14" s="19">
        <v>-443188392</v>
      </c>
      <c r="L14" s="20">
        <v>-453243720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-452250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397590476</v>
      </c>
      <c r="D17" s="27">
        <f t="shared" ref="D17:L17" si="0">SUM(D6:D16)</f>
        <v>246635332</v>
      </c>
      <c r="E17" s="28">
        <f t="shared" si="0"/>
        <v>292737670</v>
      </c>
      <c r="F17" s="29">
        <f t="shared" si="0"/>
        <v>224892072</v>
      </c>
      <c r="G17" s="27">
        <f t="shared" si="0"/>
        <v>249169411</v>
      </c>
      <c r="H17" s="30">
        <f t="shared" si="0"/>
        <v>249169411</v>
      </c>
      <c r="I17" s="29">
        <f t="shared" si="0"/>
        <v>245708163</v>
      </c>
      <c r="J17" s="31">
        <f t="shared" si="0"/>
        <v>175229616</v>
      </c>
      <c r="K17" s="27">
        <f t="shared" si="0"/>
        <v>144461472</v>
      </c>
      <c r="L17" s="28">
        <f t="shared" si="0"/>
        <v>134680548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-124663317</v>
      </c>
      <c r="D26" s="19">
        <v>-130095704</v>
      </c>
      <c r="E26" s="20">
        <v>-81714146</v>
      </c>
      <c r="F26" s="21">
        <v>-127775460</v>
      </c>
      <c r="G26" s="19">
        <v>-152285680</v>
      </c>
      <c r="H26" s="20">
        <v>-152285680</v>
      </c>
      <c r="I26" s="22">
        <v>-114428975</v>
      </c>
      <c r="J26" s="23">
        <v>-105307528</v>
      </c>
      <c r="K26" s="19">
        <v>-49093004</v>
      </c>
      <c r="L26" s="20">
        <v>-47991000</v>
      </c>
    </row>
    <row r="27" spans="1:12" ht="13.5" x14ac:dyDescent="0.25">
      <c r="A27" s="25" t="s">
        <v>39</v>
      </c>
      <c r="B27" s="26" t="s">
        <v>19</v>
      </c>
      <c r="C27" s="27">
        <f>SUM(C21:C26)</f>
        <v>-124663317</v>
      </c>
      <c r="D27" s="27">
        <f t="shared" ref="D27:L27" si="1">SUM(D21:D26)</f>
        <v>-130095704</v>
      </c>
      <c r="E27" s="28">
        <f t="shared" si="1"/>
        <v>-81714146</v>
      </c>
      <c r="F27" s="29">
        <f t="shared" si="1"/>
        <v>-127775460</v>
      </c>
      <c r="G27" s="27">
        <f t="shared" si="1"/>
        <v>-152285680</v>
      </c>
      <c r="H27" s="28">
        <f t="shared" si="1"/>
        <v>-152285680</v>
      </c>
      <c r="I27" s="30">
        <f t="shared" si="1"/>
        <v>-114428975</v>
      </c>
      <c r="J27" s="31">
        <f t="shared" si="1"/>
        <v>-105307528</v>
      </c>
      <c r="K27" s="27">
        <f t="shared" si="1"/>
        <v>-49093004</v>
      </c>
      <c r="L27" s="28">
        <f t="shared" si="1"/>
        <v>-47991000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272927159</v>
      </c>
      <c r="D38" s="33">
        <f t="shared" ref="D38:L38" si="3">+D17+D27+D36</f>
        <v>116539628</v>
      </c>
      <c r="E38" s="34">
        <f t="shared" si="3"/>
        <v>211023524</v>
      </c>
      <c r="F38" s="35">
        <f t="shared" si="3"/>
        <v>97116612</v>
      </c>
      <c r="G38" s="33">
        <f t="shared" si="3"/>
        <v>96883731</v>
      </c>
      <c r="H38" s="34">
        <f t="shared" si="3"/>
        <v>96883731</v>
      </c>
      <c r="I38" s="36">
        <f t="shared" si="3"/>
        <v>131279188</v>
      </c>
      <c r="J38" s="37">
        <f t="shared" si="3"/>
        <v>69922088</v>
      </c>
      <c r="K38" s="33">
        <f t="shared" si="3"/>
        <v>95368468</v>
      </c>
      <c r="L38" s="34">
        <f t="shared" si="3"/>
        <v>86689548</v>
      </c>
    </row>
    <row r="39" spans="1:12" ht="13.5" x14ac:dyDescent="0.25">
      <c r="A39" s="24" t="s">
        <v>47</v>
      </c>
      <c r="B39" s="18" t="s">
        <v>48</v>
      </c>
      <c r="C39" s="33">
        <v>211738669</v>
      </c>
      <c r="D39" s="33">
        <v>50574644</v>
      </c>
      <c r="E39" s="34">
        <v>71012102</v>
      </c>
      <c r="F39" s="35">
        <v>25587888</v>
      </c>
      <c r="G39" s="33">
        <v>25587888</v>
      </c>
      <c r="H39" s="34">
        <v>25587888</v>
      </c>
      <c r="I39" s="36">
        <v>131310316</v>
      </c>
      <c r="J39" s="37">
        <v>71237950</v>
      </c>
      <c r="K39" s="33">
        <v>131723754</v>
      </c>
      <c r="L39" s="34">
        <v>226494490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484665828</v>
      </c>
      <c r="D40" s="45">
        <f t="shared" si="4"/>
        <v>167114272</v>
      </c>
      <c r="E40" s="46">
        <f t="shared" si="4"/>
        <v>282035626</v>
      </c>
      <c r="F40" s="47">
        <f t="shared" si="4"/>
        <v>122704500</v>
      </c>
      <c r="G40" s="45">
        <f t="shared" si="4"/>
        <v>122471619</v>
      </c>
      <c r="H40" s="46">
        <f t="shared" si="4"/>
        <v>122471619</v>
      </c>
      <c r="I40" s="48">
        <v>394796978</v>
      </c>
      <c r="J40" s="49">
        <f>+J38+J39</f>
        <v>141160038</v>
      </c>
      <c r="K40" s="45">
        <f>+K38+K39</f>
        <v>227092222</v>
      </c>
      <c r="L40" s="46">
        <f>+L38+L39</f>
        <v>313184038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1057234</v>
      </c>
      <c r="E6" s="20">
        <v>18331619</v>
      </c>
      <c r="F6" s="21">
        <v>42213007</v>
      </c>
      <c r="G6" s="19">
        <v>48459101</v>
      </c>
      <c r="H6" s="20">
        <v>48459101</v>
      </c>
      <c r="I6" s="22">
        <v>57077404</v>
      </c>
      <c r="J6" s="23">
        <v>41645418</v>
      </c>
      <c r="K6" s="19">
        <v>49596855</v>
      </c>
      <c r="L6" s="20">
        <v>58056808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1585929</v>
      </c>
      <c r="F7" s="21">
        <v>3226341</v>
      </c>
      <c r="G7" s="19">
        <v>4377011</v>
      </c>
      <c r="H7" s="20">
        <v>4377011</v>
      </c>
      <c r="I7" s="22">
        <v>270715</v>
      </c>
      <c r="J7" s="23">
        <v>4067853</v>
      </c>
      <c r="K7" s="19">
        <v>5318718</v>
      </c>
      <c r="L7" s="20">
        <v>5563378</v>
      </c>
    </row>
    <row r="8" spans="1:12" ht="13.5" x14ac:dyDescent="0.25">
      <c r="A8" s="24" t="s">
        <v>23</v>
      </c>
      <c r="B8" s="18" t="s">
        <v>19</v>
      </c>
      <c r="C8" s="19">
        <v>40386572</v>
      </c>
      <c r="D8" s="19">
        <v>42202127</v>
      </c>
      <c r="E8" s="20">
        <v>53336741</v>
      </c>
      <c r="F8" s="21">
        <v>8236698</v>
      </c>
      <c r="G8" s="19">
        <v>9924117</v>
      </c>
      <c r="H8" s="20">
        <v>9924117</v>
      </c>
      <c r="I8" s="22">
        <v>36830729</v>
      </c>
      <c r="J8" s="23">
        <v>11088250</v>
      </c>
      <c r="K8" s="19">
        <v>11598310</v>
      </c>
      <c r="L8" s="20">
        <v>12131833</v>
      </c>
    </row>
    <row r="9" spans="1:12" ht="13.5" x14ac:dyDescent="0.25">
      <c r="A9" s="24" t="s">
        <v>24</v>
      </c>
      <c r="B9" s="18" t="s">
        <v>25</v>
      </c>
      <c r="C9" s="19">
        <v>125826525</v>
      </c>
      <c r="D9" s="19">
        <v>253288894</v>
      </c>
      <c r="E9" s="20">
        <v>430538676</v>
      </c>
      <c r="F9" s="21">
        <v>172196000</v>
      </c>
      <c r="G9" s="19">
        <v>171543000</v>
      </c>
      <c r="H9" s="20">
        <v>171543000</v>
      </c>
      <c r="I9" s="22">
        <v>183364525</v>
      </c>
      <c r="J9" s="23">
        <v>156301400</v>
      </c>
      <c r="K9" s="19">
        <v>163491264</v>
      </c>
      <c r="L9" s="20">
        <v>171011863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30351000</v>
      </c>
      <c r="F10" s="21">
        <v>41499000</v>
      </c>
      <c r="G10" s="19">
        <v>38857000</v>
      </c>
      <c r="H10" s="20">
        <v>38857000</v>
      </c>
      <c r="I10" s="22">
        <v>38857000</v>
      </c>
      <c r="J10" s="23">
        <v>31042000</v>
      </c>
      <c r="K10" s="19">
        <v>32469932</v>
      </c>
      <c r="L10" s="20">
        <v>33963549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2012578</v>
      </c>
      <c r="E11" s="20">
        <v>14013418</v>
      </c>
      <c r="F11" s="21">
        <v>12500000</v>
      </c>
      <c r="G11" s="19">
        <v>19500000</v>
      </c>
      <c r="H11" s="20">
        <v>19500000</v>
      </c>
      <c r="I11" s="22">
        <v>40354195</v>
      </c>
      <c r="J11" s="23">
        <v>19500000</v>
      </c>
      <c r="K11" s="19">
        <v>20397000</v>
      </c>
      <c r="L11" s="20">
        <v>21335262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-108734498</v>
      </c>
      <c r="D14" s="19">
        <v>-41834515</v>
      </c>
      <c r="E14" s="20">
        <v>-421363138</v>
      </c>
      <c r="F14" s="21">
        <v>-192461962</v>
      </c>
      <c r="G14" s="19">
        <v>-202942457</v>
      </c>
      <c r="H14" s="20">
        <v>-202942457</v>
      </c>
      <c r="I14" s="22">
        <v>-261835429</v>
      </c>
      <c r="J14" s="23">
        <v>-184210201</v>
      </c>
      <c r="K14" s="19">
        <v>-192683886</v>
      </c>
      <c r="L14" s="20">
        <v>-201547331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</v>
      </c>
      <c r="G15" s="19">
        <v>-2000</v>
      </c>
      <c r="H15" s="20">
        <v>-2000</v>
      </c>
      <c r="I15" s="22">
        <v>0</v>
      </c>
      <c r="J15" s="23">
        <v>-3000</v>
      </c>
      <c r="K15" s="19">
        <v>-3138</v>
      </c>
      <c r="L15" s="20">
        <v>-3282</v>
      </c>
    </row>
    <row r="16" spans="1:12" ht="13.5" x14ac:dyDescent="0.25">
      <c r="A16" s="24" t="s">
        <v>32</v>
      </c>
      <c r="B16" s="18" t="s">
        <v>25</v>
      </c>
      <c r="C16" s="19">
        <v>-2496000</v>
      </c>
      <c r="D16" s="19">
        <v>-3673000</v>
      </c>
      <c r="E16" s="20">
        <v>-3673000</v>
      </c>
      <c r="F16" s="21">
        <v>-9826230</v>
      </c>
      <c r="G16" s="19">
        <v>-3164760</v>
      </c>
      <c r="H16" s="20">
        <v>-3164760</v>
      </c>
      <c r="I16" s="22">
        <v>0</v>
      </c>
      <c r="J16" s="23">
        <v>-2956345</v>
      </c>
      <c r="K16" s="19">
        <v>-3092337</v>
      </c>
      <c r="L16" s="20">
        <v>-3234584</v>
      </c>
    </row>
    <row r="17" spans="1:12" ht="13.5" x14ac:dyDescent="0.25">
      <c r="A17" s="25" t="s">
        <v>33</v>
      </c>
      <c r="B17" s="26" t="s">
        <v>19</v>
      </c>
      <c r="C17" s="27">
        <f>SUM(C6:C16)</f>
        <v>54982599</v>
      </c>
      <c r="D17" s="27">
        <f t="shared" ref="D17:L17" si="0">SUM(D6:D16)</f>
        <v>253053318</v>
      </c>
      <c r="E17" s="28">
        <f t="shared" si="0"/>
        <v>123121245</v>
      </c>
      <c r="F17" s="29">
        <f t="shared" si="0"/>
        <v>77577854</v>
      </c>
      <c r="G17" s="27">
        <f t="shared" si="0"/>
        <v>86551012</v>
      </c>
      <c r="H17" s="30">
        <f t="shared" si="0"/>
        <v>86551012</v>
      </c>
      <c r="I17" s="29">
        <f t="shared" si="0"/>
        <v>94919139</v>
      </c>
      <c r="J17" s="31">
        <f t="shared" si="0"/>
        <v>76475375</v>
      </c>
      <c r="K17" s="27">
        <f t="shared" si="0"/>
        <v>87092718</v>
      </c>
      <c r="L17" s="28">
        <f t="shared" si="0"/>
        <v>97277496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-31019191</v>
      </c>
      <c r="F26" s="21">
        <v>-67199573</v>
      </c>
      <c r="G26" s="19">
        <v>-71130911</v>
      </c>
      <c r="H26" s="20">
        <v>-71130911</v>
      </c>
      <c r="I26" s="22">
        <v>-53938423</v>
      </c>
      <c r="J26" s="23">
        <v>-71879304</v>
      </c>
      <c r="K26" s="19">
        <v>-75185748</v>
      </c>
      <c r="L26" s="20">
        <v>-78644304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-31019191</v>
      </c>
      <c r="F27" s="29">
        <f t="shared" si="1"/>
        <v>-67199573</v>
      </c>
      <c r="G27" s="27">
        <f t="shared" si="1"/>
        <v>-71130911</v>
      </c>
      <c r="H27" s="28">
        <f t="shared" si="1"/>
        <v>-71130911</v>
      </c>
      <c r="I27" s="30">
        <f t="shared" si="1"/>
        <v>-53938423</v>
      </c>
      <c r="J27" s="31">
        <f t="shared" si="1"/>
        <v>-71879304</v>
      </c>
      <c r="K27" s="27">
        <f t="shared" si="1"/>
        <v>-75185748</v>
      </c>
      <c r="L27" s="28">
        <f t="shared" si="1"/>
        <v>-78644304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54982599</v>
      </c>
      <c r="D38" s="33">
        <f t="shared" ref="D38:L38" si="3">+D17+D27+D36</f>
        <v>253053318</v>
      </c>
      <c r="E38" s="34">
        <f t="shared" si="3"/>
        <v>92102054</v>
      </c>
      <c r="F38" s="35">
        <f t="shared" si="3"/>
        <v>10378281</v>
      </c>
      <c r="G38" s="33">
        <f t="shared" si="3"/>
        <v>15420101</v>
      </c>
      <c r="H38" s="34">
        <f t="shared" si="3"/>
        <v>15420101</v>
      </c>
      <c r="I38" s="36">
        <f t="shared" si="3"/>
        <v>40980716</v>
      </c>
      <c r="J38" s="37">
        <f t="shared" si="3"/>
        <v>4596071</v>
      </c>
      <c r="K38" s="33">
        <f t="shared" si="3"/>
        <v>11906970</v>
      </c>
      <c r="L38" s="34">
        <f t="shared" si="3"/>
        <v>18633192</v>
      </c>
    </row>
    <row r="39" spans="1:12" ht="13.5" x14ac:dyDescent="0.25">
      <c r="A39" s="24" t="s">
        <v>47</v>
      </c>
      <c r="B39" s="18" t="s">
        <v>48</v>
      </c>
      <c r="C39" s="33">
        <v>229903012</v>
      </c>
      <c r="D39" s="33">
        <v>318986362</v>
      </c>
      <c r="E39" s="34">
        <v>773741576</v>
      </c>
      <c r="F39" s="35">
        <v>228631165</v>
      </c>
      <c r="G39" s="33">
        <v>181055976</v>
      </c>
      <c r="H39" s="34">
        <v>181055976</v>
      </c>
      <c r="I39" s="36">
        <v>0</v>
      </c>
      <c r="J39" s="37">
        <v>231854882</v>
      </c>
      <c r="K39" s="33">
        <v>236450953</v>
      </c>
      <c r="L39" s="34">
        <v>248357919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284885611</v>
      </c>
      <c r="D40" s="45">
        <f t="shared" si="4"/>
        <v>572039680</v>
      </c>
      <c r="E40" s="46">
        <f t="shared" si="4"/>
        <v>865843630</v>
      </c>
      <c r="F40" s="47">
        <f t="shared" si="4"/>
        <v>239009446</v>
      </c>
      <c r="G40" s="45">
        <f t="shared" si="4"/>
        <v>196476077</v>
      </c>
      <c r="H40" s="46">
        <f t="shared" si="4"/>
        <v>196476077</v>
      </c>
      <c r="I40" s="48">
        <v>244213203</v>
      </c>
      <c r="J40" s="49">
        <f>+J38+J39</f>
        <v>236450953</v>
      </c>
      <c r="K40" s="45">
        <f>+K38+K39</f>
        <v>248357923</v>
      </c>
      <c r="L40" s="46">
        <f>+L38+L39</f>
        <v>266991111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7013863</v>
      </c>
      <c r="E6" s="20">
        <v>8492668</v>
      </c>
      <c r="F6" s="21">
        <v>6743954</v>
      </c>
      <c r="G6" s="19">
        <v>6743954</v>
      </c>
      <c r="H6" s="20">
        <v>6743954</v>
      </c>
      <c r="I6" s="22">
        <v>8397924</v>
      </c>
      <c r="J6" s="23">
        <v>6770958</v>
      </c>
      <c r="K6" s="19">
        <v>7150243</v>
      </c>
      <c r="L6" s="20">
        <v>7025556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1434213</v>
      </c>
      <c r="E7" s="20">
        <v>2139247</v>
      </c>
      <c r="F7" s="21">
        <v>2333150</v>
      </c>
      <c r="G7" s="19">
        <v>2333150</v>
      </c>
      <c r="H7" s="20">
        <v>2333150</v>
      </c>
      <c r="I7" s="22">
        <v>2253531</v>
      </c>
      <c r="J7" s="23">
        <v>2401884</v>
      </c>
      <c r="K7" s="19">
        <v>2512368</v>
      </c>
      <c r="L7" s="20">
        <v>2408945</v>
      </c>
    </row>
    <row r="8" spans="1:12" ht="13.5" x14ac:dyDescent="0.25">
      <c r="A8" s="24" t="s">
        <v>23</v>
      </c>
      <c r="B8" s="18" t="s">
        <v>19</v>
      </c>
      <c r="C8" s="19">
        <v>2737974</v>
      </c>
      <c r="D8" s="19">
        <v>12392431</v>
      </c>
      <c r="E8" s="20">
        <v>25346921</v>
      </c>
      <c r="F8" s="21">
        <v>22433499</v>
      </c>
      <c r="G8" s="19">
        <v>22721286</v>
      </c>
      <c r="H8" s="20">
        <v>22721286</v>
      </c>
      <c r="I8" s="22">
        <v>21602767</v>
      </c>
      <c r="J8" s="23">
        <v>22740995</v>
      </c>
      <c r="K8" s="19">
        <v>22959084</v>
      </c>
      <c r="L8" s="20">
        <v>23943137</v>
      </c>
    </row>
    <row r="9" spans="1:12" ht="13.5" x14ac:dyDescent="0.25">
      <c r="A9" s="24" t="s">
        <v>24</v>
      </c>
      <c r="B9" s="18" t="s">
        <v>25</v>
      </c>
      <c r="C9" s="19">
        <v>245977216</v>
      </c>
      <c r="D9" s="19">
        <v>218501244</v>
      </c>
      <c r="E9" s="20">
        <v>287979600</v>
      </c>
      <c r="F9" s="21">
        <v>253277000</v>
      </c>
      <c r="G9" s="19">
        <v>251579469</v>
      </c>
      <c r="H9" s="20">
        <v>251579469</v>
      </c>
      <c r="I9" s="22">
        <v>253548543</v>
      </c>
      <c r="J9" s="23">
        <v>265683504</v>
      </c>
      <c r="K9" s="19">
        <v>265862927</v>
      </c>
      <c r="L9" s="20">
        <v>257521378</v>
      </c>
    </row>
    <row r="10" spans="1:12" ht="13.5" x14ac:dyDescent="0.25">
      <c r="A10" s="24" t="s">
        <v>26</v>
      </c>
      <c r="B10" s="18" t="s">
        <v>25</v>
      </c>
      <c r="C10" s="19">
        <v>54116000</v>
      </c>
      <c r="D10" s="19">
        <v>93449906</v>
      </c>
      <c r="E10" s="20">
        <v>75592792</v>
      </c>
      <c r="F10" s="21">
        <v>61492000</v>
      </c>
      <c r="G10" s="19">
        <v>47958000</v>
      </c>
      <c r="H10" s="20">
        <v>47958000</v>
      </c>
      <c r="I10" s="22">
        <v>53418973</v>
      </c>
      <c r="J10" s="23">
        <v>69593000</v>
      </c>
      <c r="K10" s="19">
        <v>62976996</v>
      </c>
      <c r="L10" s="20">
        <v>67581000</v>
      </c>
    </row>
    <row r="11" spans="1:12" ht="13.5" x14ac:dyDescent="0.25">
      <c r="A11" s="24" t="s">
        <v>27</v>
      </c>
      <c r="B11" s="18" t="s">
        <v>19</v>
      </c>
      <c r="C11" s="19">
        <v>1330702</v>
      </c>
      <c r="D11" s="19">
        <v>4379827</v>
      </c>
      <c r="E11" s="20">
        <v>9533142</v>
      </c>
      <c r="F11" s="21">
        <v>8382101</v>
      </c>
      <c r="G11" s="19">
        <v>14272452</v>
      </c>
      <c r="H11" s="20">
        <v>14272452</v>
      </c>
      <c r="I11" s="22">
        <v>13308209</v>
      </c>
      <c r="J11" s="23">
        <v>14732452</v>
      </c>
      <c r="K11" s="19">
        <v>15410136</v>
      </c>
      <c r="L11" s="20">
        <v>16119012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-9621800</v>
      </c>
      <c r="D14" s="19">
        <v>-79992581</v>
      </c>
      <c r="E14" s="20">
        <v>-104346816</v>
      </c>
      <c r="F14" s="21">
        <v>-294846107</v>
      </c>
      <c r="G14" s="19">
        <v>-302540902</v>
      </c>
      <c r="H14" s="20">
        <v>-302540902</v>
      </c>
      <c r="I14" s="22">
        <v>-105641003</v>
      </c>
      <c r="J14" s="23">
        <v>-299828843</v>
      </c>
      <c r="K14" s="19">
        <v>-313456044</v>
      </c>
      <c r="L14" s="20">
        <v>-300735147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294540092</v>
      </c>
      <c r="D17" s="27">
        <f t="shared" ref="D17:L17" si="0">SUM(D6:D16)</f>
        <v>257178903</v>
      </c>
      <c r="E17" s="28">
        <f t="shared" si="0"/>
        <v>304737554</v>
      </c>
      <c r="F17" s="29">
        <f t="shared" si="0"/>
        <v>59815597</v>
      </c>
      <c r="G17" s="27">
        <f t="shared" si="0"/>
        <v>43067409</v>
      </c>
      <c r="H17" s="30">
        <f t="shared" si="0"/>
        <v>43067409</v>
      </c>
      <c r="I17" s="29">
        <f t="shared" si="0"/>
        <v>246888944</v>
      </c>
      <c r="J17" s="31">
        <f t="shared" si="0"/>
        <v>82093950</v>
      </c>
      <c r="K17" s="27">
        <f t="shared" si="0"/>
        <v>63415710</v>
      </c>
      <c r="L17" s="28">
        <f t="shared" si="0"/>
        <v>73863881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500</v>
      </c>
      <c r="D21" s="19">
        <v>3130</v>
      </c>
      <c r="E21" s="20">
        <v>18875</v>
      </c>
      <c r="F21" s="38">
        <v>0</v>
      </c>
      <c r="G21" s="39">
        <v>1000</v>
      </c>
      <c r="H21" s="40">
        <v>1000</v>
      </c>
      <c r="I21" s="22">
        <v>7179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-30379144</v>
      </c>
      <c r="D24" s="19">
        <v>-43478124</v>
      </c>
      <c r="E24" s="20">
        <v>73857268</v>
      </c>
      <c r="F24" s="21">
        <v>0</v>
      </c>
      <c r="G24" s="19">
        <v>0</v>
      </c>
      <c r="H24" s="20">
        <v>0</v>
      </c>
      <c r="I24" s="22">
        <v>-53083511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-105695344</v>
      </c>
      <c r="D26" s="19">
        <v>-76683837</v>
      </c>
      <c r="E26" s="20">
        <v>-104979149</v>
      </c>
      <c r="F26" s="21">
        <v>-108906089</v>
      </c>
      <c r="G26" s="19">
        <v>-92794709</v>
      </c>
      <c r="H26" s="20">
        <v>-92794709</v>
      </c>
      <c r="I26" s="22">
        <v>-84139172</v>
      </c>
      <c r="J26" s="23">
        <v>-92387395</v>
      </c>
      <c r="K26" s="19">
        <v>-65222596</v>
      </c>
      <c r="L26" s="20">
        <v>-65546670</v>
      </c>
    </row>
    <row r="27" spans="1:12" ht="13.5" x14ac:dyDescent="0.25">
      <c r="A27" s="25" t="s">
        <v>39</v>
      </c>
      <c r="B27" s="26" t="s">
        <v>19</v>
      </c>
      <c r="C27" s="27">
        <f>SUM(C21:C26)</f>
        <v>-136073988</v>
      </c>
      <c r="D27" s="27">
        <f t="shared" ref="D27:L27" si="1">SUM(D21:D26)</f>
        <v>-120158831</v>
      </c>
      <c r="E27" s="28">
        <f t="shared" si="1"/>
        <v>-31103006</v>
      </c>
      <c r="F27" s="29">
        <f t="shared" si="1"/>
        <v>-108906089</v>
      </c>
      <c r="G27" s="27">
        <f t="shared" si="1"/>
        <v>-92793709</v>
      </c>
      <c r="H27" s="28">
        <f t="shared" si="1"/>
        <v>-92793709</v>
      </c>
      <c r="I27" s="30">
        <f t="shared" si="1"/>
        <v>-137215504</v>
      </c>
      <c r="J27" s="31">
        <f t="shared" si="1"/>
        <v>-92387395</v>
      </c>
      <c r="K27" s="27">
        <f t="shared" si="1"/>
        <v>-65222596</v>
      </c>
      <c r="L27" s="28">
        <f t="shared" si="1"/>
        <v>-65546670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158466104</v>
      </c>
      <c r="D38" s="33">
        <f t="shared" ref="D38:L38" si="3">+D17+D27+D36</f>
        <v>137020072</v>
      </c>
      <c r="E38" s="34">
        <f t="shared" si="3"/>
        <v>273634548</v>
      </c>
      <c r="F38" s="35">
        <f t="shared" si="3"/>
        <v>-49090492</v>
      </c>
      <c r="G38" s="33">
        <f t="shared" si="3"/>
        <v>-49726300</v>
      </c>
      <c r="H38" s="34">
        <f t="shared" si="3"/>
        <v>-49726300</v>
      </c>
      <c r="I38" s="36">
        <f t="shared" si="3"/>
        <v>109673440</v>
      </c>
      <c r="J38" s="37">
        <f t="shared" si="3"/>
        <v>-10293445</v>
      </c>
      <c r="K38" s="33">
        <f t="shared" si="3"/>
        <v>-1806886</v>
      </c>
      <c r="L38" s="34">
        <f t="shared" si="3"/>
        <v>8317211</v>
      </c>
    </row>
    <row r="39" spans="1:12" ht="13.5" x14ac:dyDescent="0.25">
      <c r="A39" s="24" t="s">
        <v>47</v>
      </c>
      <c r="B39" s="18" t="s">
        <v>48</v>
      </c>
      <c r="C39" s="33">
        <v>588726894</v>
      </c>
      <c r="D39" s="33">
        <v>210483645</v>
      </c>
      <c r="E39" s="34">
        <v>182725760</v>
      </c>
      <c r="F39" s="35">
        <v>300333931</v>
      </c>
      <c r="G39" s="33">
        <v>300333931</v>
      </c>
      <c r="H39" s="34">
        <v>300333931</v>
      </c>
      <c r="I39" s="36">
        <v>183976093</v>
      </c>
      <c r="J39" s="37">
        <v>182510823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747192998</v>
      </c>
      <c r="D40" s="45">
        <f t="shared" si="4"/>
        <v>347503717</v>
      </c>
      <c r="E40" s="46">
        <f t="shared" si="4"/>
        <v>456360308</v>
      </c>
      <c r="F40" s="47">
        <f t="shared" si="4"/>
        <v>251243439</v>
      </c>
      <c r="G40" s="45">
        <f t="shared" si="4"/>
        <v>250607631</v>
      </c>
      <c r="H40" s="46">
        <f t="shared" si="4"/>
        <v>250607631</v>
      </c>
      <c r="I40" s="48">
        <v>477625626</v>
      </c>
      <c r="J40" s="49">
        <f>+J38+J39</f>
        <v>172217378</v>
      </c>
      <c r="K40" s="45">
        <f>+K38+K39</f>
        <v>-1806886</v>
      </c>
      <c r="L40" s="46">
        <f>+L38+L39</f>
        <v>8317211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24998908</v>
      </c>
      <c r="D6" s="19">
        <v>26399804</v>
      </c>
      <c r="E6" s="20">
        <v>29893832</v>
      </c>
      <c r="F6" s="21">
        <v>40364538</v>
      </c>
      <c r="G6" s="19">
        <v>40364538</v>
      </c>
      <c r="H6" s="20">
        <v>40364538</v>
      </c>
      <c r="I6" s="22">
        <v>28009780</v>
      </c>
      <c r="J6" s="23">
        <v>33969033</v>
      </c>
      <c r="K6" s="19">
        <v>35531608</v>
      </c>
      <c r="L6" s="20">
        <v>37166062</v>
      </c>
    </row>
    <row r="7" spans="1:12" ht="13.5" x14ac:dyDescent="0.25">
      <c r="A7" s="24" t="s">
        <v>22</v>
      </c>
      <c r="B7" s="18" t="s">
        <v>19</v>
      </c>
      <c r="C7" s="19">
        <v>2362665</v>
      </c>
      <c r="D7" s="19">
        <v>1435924</v>
      </c>
      <c r="E7" s="20">
        <v>2362475</v>
      </c>
      <c r="F7" s="21">
        <v>3915088</v>
      </c>
      <c r="G7" s="19">
        <v>3915088</v>
      </c>
      <c r="H7" s="20">
        <v>3915088</v>
      </c>
      <c r="I7" s="22">
        <v>1670945</v>
      </c>
      <c r="J7" s="23">
        <v>4084614</v>
      </c>
      <c r="K7" s="19">
        <v>4274582</v>
      </c>
      <c r="L7" s="20">
        <v>4471213</v>
      </c>
    </row>
    <row r="8" spans="1:12" ht="13.5" x14ac:dyDescent="0.25">
      <c r="A8" s="24" t="s">
        <v>23</v>
      </c>
      <c r="B8" s="18" t="s">
        <v>19</v>
      </c>
      <c r="C8" s="19">
        <v>1192824</v>
      </c>
      <c r="D8" s="19">
        <v>30908455</v>
      </c>
      <c r="E8" s="20">
        <v>2366073</v>
      </c>
      <c r="F8" s="21">
        <v>29517590</v>
      </c>
      <c r="G8" s="19">
        <v>32567319</v>
      </c>
      <c r="H8" s="20">
        <v>32567319</v>
      </c>
      <c r="I8" s="22">
        <v>1523084</v>
      </c>
      <c r="J8" s="23">
        <v>34857216</v>
      </c>
      <c r="K8" s="19">
        <v>30617452</v>
      </c>
      <c r="L8" s="20">
        <v>32086653</v>
      </c>
    </row>
    <row r="9" spans="1:12" ht="13.5" x14ac:dyDescent="0.25">
      <c r="A9" s="24" t="s">
        <v>24</v>
      </c>
      <c r="B9" s="18" t="s">
        <v>25</v>
      </c>
      <c r="C9" s="19">
        <v>243592826</v>
      </c>
      <c r="D9" s="19">
        <v>140103286</v>
      </c>
      <c r="E9" s="20">
        <v>170867800</v>
      </c>
      <c r="F9" s="21">
        <v>178129000</v>
      </c>
      <c r="G9" s="19">
        <v>177142783</v>
      </c>
      <c r="H9" s="20">
        <v>177142783</v>
      </c>
      <c r="I9" s="22">
        <v>182320000</v>
      </c>
      <c r="J9" s="23">
        <v>184131087</v>
      </c>
      <c r="K9" s="19">
        <v>176312000</v>
      </c>
      <c r="L9" s="20">
        <v>170543000</v>
      </c>
    </row>
    <row r="10" spans="1:12" ht="13.5" x14ac:dyDescent="0.25">
      <c r="A10" s="24" t="s">
        <v>26</v>
      </c>
      <c r="B10" s="18" t="s">
        <v>25</v>
      </c>
      <c r="C10" s="19">
        <v>20658000</v>
      </c>
      <c r="D10" s="19">
        <v>25600000</v>
      </c>
      <c r="E10" s="20">
        <v>22918000</v>
      </c>
      <c r="F10" s="21">
        <v>31779000</v>
      </c>
      <c r="G10" s="19">
        <v>31854000</v>
      </c>
      <c r="H10" s="20">
        <v>31854000</v>
      </c>
      <c r="I10" s="22">
        <v>5500000</v>
      </c>
      <c r="J10" s="23">
        <v>31718000</v>
      </c>
      <c r="K10" s="19">
        <v>32694000</v>
      </c>
      <c r="L10" s="20">
        <v>35256000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11491036</v>
      </c>
      <c r="G11" s="19">
        <v>15277890</v>
      </c>
      <c r="H11" s="20">
        <v>15277890</v>
      </c>
      <c r="I11" s="22">
        <v>0</v>
      </c>
      <c r="J11" s="23">
        <v>16026507</v>
      </c>
      <c r="K11" s="19">
        <v>16763726</v>
      </c>
      <c r="L11" s="20">
        <v>17534857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182850</v>
      </c>
      <c r="D14" s="19">
        <v>-29201667</v>
      </c>
      <c r="E14" s="20">
        <v>-57045057</v>
      </c>
      <c r="F14" s="21">
        <v>-214314936</v>
      </c>
      <c r="G14" s="19">
        <v>-266019714</v>
      </c>
      <c r="H14" s="20">
        <v>-266019714</v>
      </c>
      <c r="I14" s="22">
        <v>-70640963</v>
      </c>
      <c r="J14" s="23">
        <v>-253691853</v>
      </c>
      <c r="K14" s="19">
        <v>-251003857</v>
      </c>
      <c r="L14" s="20">
        <v>-261799390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-1618213</v>
      </c>
      <c r="G15" s="19">
        <v>-1618213</v>
      </c>
      <c r="H15" s="20">
        <v>-1618213</v>
      </c>
      <c r="I15" s="22">
        <v>0</v>
      </c>
      <c r="J15" s="23">
        <v>-1097123</v>
      </c>
      <c r="K15" s="19">
        <v>-1147591</v>
      </c>
      <c r="L15" s="20">
        <v>-1200380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-700000</v>
      </c>
      <c r="G16" s="19">
        <v>-700000</v>
      </c>
      <c r="H16" s="20">
        <v>-700000</v>
      </c>
      <c r="I16" s="22">
        <v>0</v>
      </c>
      <c r="J16" s="23">
        <v>-700000</v>
      </c>
      <c r="K16" s="19">
        <v>-732200</v>
      </c>
      <c r="L16" s="20">
        <v>-765881</v>
      </c>
    </row>
    <row r="17" spans="1:12" ht="13.5" x14ac:dyDescent="0.25">
      <c r="A17" s="25" t="s">
        <v>33</v>
      </c>
      <c r="B17" s="26" t="s">
        <v>19</v>
      </c>
      <c r="C17" s="27">
        <f>SUM(C6:C16)</f>
        <v>292988073</v>
      </c>
      <c r="D17" s="27">
        <f t="shared" ref="D17:L17" si="0">SUM(D6:D16)</f>
        <v>195245802</v>
      </c>
      <c r="E17" s="28">
        <f t="shared" si="0"/>
        <v>171363123</v>
      </c>
      <c r="F17" s="29">
        <f t="shared" si="0"/>
        <v>78563103</v>
      </c>
      <c r="G17" s="27">
        <f t="shared" si="0"/>
        <v>32783691</v>
      </c>
      <c r="H17" s="30">
        <f t="shared" si="0"/>
        <v>32783691</v>
      </c>
      <c r="I17" s="29">
        <f t="shared" si="0"/>
        <v>148382846</v>
      </c>
      <c r="J17" s="31">
        <f t="shared" si="0"/>
        <v>49297481</v>
      </c>
      <c r="K17" s="27">
        <f t="shared" si="0"/>
        <v>43309720</v>
      </c>
      <c r="L17" s="28">
        <f t="shared" si="0"/>
        <v>33292134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4292560</v>
      </c>
      <c r="F21" s="38">
        <v>2488000</v>
      </c>
      <c r="G21" s="39">
        <v>2488000</v>
      </c>
      <c r="H21" s="40">
        <v>2488000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-54608313</v>
      </c>
      <c r="E26" s="20">
        <v>-82671684</v>
      </c>
      <c r="F26" s="21">
        <v>-105563100</v>
      </c>
      <c r="G26" s="19">
        <v>-97360365</v>
      </c>
      <c r="H26" s="20">
        <v>-97360365</v>
      </c>
      <c r="I26" s="22">
        <v>-58431053</v>
      </c>
      <c r="J26" s="23">
        <v>-104137768</v>
      </c>
      <c r="K26" s="19">
        <v>-77766326</v>
      </c>
      <c r="L26" s="20">
        <v>-82560368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-54608313</v>
      </c>
      <c r="E27" s="28">
        <f t="shared" si="1"/>
        <v>-78379124</v>
      </c>
      <c r="F27" s="29">
        <f t="shared" si="1"/>
        <v>-103075100</v>
      </c>
      <c r="G27" s="27">
        <f t="shared" si="1"/>
        <v>-94872365</v>
      </c>
      <c r="H27" s="28">
        <f t="shared" si="1"/>
        <v>-94872365</v>
      </c>
      <c r="I27" s="30">
        <f t="shared" si="1"/>
        <v>-58431053</v>
      </c>
      <c r="J27" s="31">
        <f t="shared" si="1"/>
        <v>-104137768</v>
      </c>
      <c r="K27" s="27">
        <f t="shared" si="1"/>
        <v>-77766326</v>
      </c>
      <c r="L27" s="28">
        <f t="shared" si="1"/>
        <v>-82560368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292988073</v>
      </c>
      <c r="D38" s="33">
        <f t="shared" ref="D38:L38" si="3">+D17+D27+D36</f>
        <v>140637489</v>
      </c>
      <c r="E38" s="34">
        <f t="shared" si="3"/>
        <v>92983999</v>
      </c>
      <c r="F38" s="35">
        <f t="shared" si="3"/>
        <v>-24511997</v>
      </c>
      <c r="G38" s="33">
        <f t="shared" si="3"/>
        <v>-62088674</v>
      </c>
      <c r="H38" s="34">
        <f t="shared" si="3"/>
        <v>-62088674</v>
      </c>
      <c r="I38" s="36">
        <f t="shared" si="3"/>
        <v>89951793</v>
      </c>
      <c r="J38" s="37">
        <f t="shared" si="3"/>
        <v>-54840287</v>
      </c>
      <c r="K38" s="33">
        <f t="shared" si="3"/>
        <v>-34456606</v>
      </c>
      <c r="L38" s="34">
        <f t="shared" si="3"/>
        <v>-49268234</v>
      </c>
    </row>
    <row r="39" spans="1:12" ht="13.5" x14ac:dyDescent="0.25">
      <c r="A39" s="24" t="s">
        <v>47</v>
      </c>
      <c r="B39" s="18" t="s">
        <v>48</v>
      </c>
      <c r="C39" s="33">
        <v>124203190</v>
      </c>
      <c r="D39" s="33">
        <v>159175692</v>
      </c>
      <c r="E39" s="34">
        <v>180234959</v>
      </c>
      <c r="F39" s="35">
        <v>113639983</v>
      </c>
      <c r="G39" s="33">
        <v>159255745</v>
      </c>
      <c r="H39" s="34">
        <v>159255745</v>
      </c>
      <c r="I39" s="36">
        <v>0</v>
      </c>
      <c r="J39" s="37">
        <v>97167071</v>
      </c>
      <c r="K39" s="33">
        <v>26132474</v>
      </c>
      <c r="L39" s="34">
        <v>-20026005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417191263</v>
      </c>
      <c r="D40" s="45">
        <f t="shared" si="4"/>
        <v>299813181</v>
      </c>
      <c r="E40" s="46">
        <f t="shared" si="4"/>
        <v>273218958</v>
      </c>
      <c r="F40" s="47">
        <f t="shared" si="4"/>
        <v>89127986</v>
      </c>
      <c r="G40" s="45">
        <f t="shared" si="4"/>
        <v>97167071</v>
      </c>
      <c r="H40" s="46">
        <f t="shared" si="4"/>
        <v>97167071</v>
      </c>
      <c r="I40" s="48">
        <v>249207534</v>
      </c>
      <c r="J40" s="49">
        <f>+J38+J39</f>
        <v>42326784</v>
      </c>
      <c r="K40" s="45">
        <f>+K38+K39</f>
        <v>-8324132</v>
      </c>
      <c r="L40" s="46">
        <f>+L38+L39</f>
        <v>-69294239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17600</v>
      </c>
      <c r="F6" s="21">
        <v>0</v>
      </c>
      <c r="G6" s="19">
        <v>0</v>
      </c>
      <c r="H6" s="20">
        <v>0</v>
      </c>
      <c r="I6" s="22">
        <v>6000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130188722</v>
      </c>
      <c r="D7" s="19">
        <v>70345165</v>
      </c>
      <c r="E7" s="20">
        <v>51062388</v>
      </c>
      <c r="F7" s="21">
        <v>61100319</v>
      </c>
      <c r="G7" s="19">
        <v>61100319</v>
      </c>
      <c r="H7" s="20">
        <v>61100319</v>
      </c>
      <c r="I7" s="22">
        <v>62324213</v>
      </c>
      <c r="J7" s="23">
        <v>62194426</v>
      </c>
      <c r="K7" s="19">
        <v>70708226</v>
      </c>
      <c r="L7" s="20">
        <v>74172929</v>
      </c>
    </row>
    <row r="8" spans="1:12" ht="13.5" x14ac:dyDescent="0.25">
      <c r="A8" s="24" t="s">
        <v>23</v>
      </c>
      <c r="B8" s="18" t="s">
        <v>19</v>
      </c>
      <c r="C8" s="19">
        <v>307452</v>
      </c>
      <c r="D8" s="19">
        <v>2902707</v>
      </c>
      <c r="E8" s="20">
        <v>1823061124</v>
      </c>
      <c r="F8" s="21">
        <v>53987009</v>
      </c>
      <c r="G8" s="19">
        <v>53987009</v>
      </c>
      <c r="H8" s="20">
        <v>53987009</v>
      </c>
      <c r="I8" s="22">
        <v>1805625999</v>
      </c>
      <c r="J8" s="23">
        <v>68324209</v>
      </c>
      <c r="K8" s="19">
        <v>65515872</v>
      </c>
      <c r="L8" s="20">
        <v>71405602</v>
      </c>
    </row>
    <row r="9" spans="1:12" ht="13.5" x14ac:dyDescent="0.25">
      <c r="A9" s="24" t="s">
        <v>24</v>
      </c>
      <c r="B9" s="18" t="s">
        <v>25</v>
      </c>
      <c r="C9" s="19">
        <v>234993112</v>
      </c>
      <c r="D9" s="19">
        <v>613200644</v>
      </c>
      <c r="E9" s="20">
        <v>128367000</v>
      </c>
      <c r="F9" s="21">
        <v>493839885</v>
      </c>
      <c r="G9" s="19">
        <v>493839885</v>
      </c>
      <c r="H9" s="20">
        <v>493839885</v>
      </c>
      <c r="I9" s="22">
        <v>473045000</v>
      </c>
      <c r="J9" s="23">
        <v>512493491</v>
      </c>
      <c r="K9" s="19">
        <v>551650243</v>
      </c>
      <c r="L9" s="20">
        <v>588096484</v>
      </c>
    </row>
    <row r="10" spans="1:12" ht="13.5" x14ac:dyDescent="0.25">
      <c r="A10" s="24" t="s">
        <v>26</v>
      </c>
      <c r="B10" s="18" t="s">
        <v>25</v>
      </c>
      <c r="C10" s="19">
        <v>215028000</v>
      </c>
      <c r="D10" s="19">
        <v>369600530</v>
      </c>
      <c r="E10" s="20">
        <v>316011000</v>
      </c>
      <c r="F10" s="21">
        <v>321352114</v>
      </c>
      <c r="G10" s="19">
        <v>321352114</v>
      </c>
      <c r="H10" s="20">
        <v>321352114</v>
      </c>
      <c r="I10" s="22">
        <v>326130000</v>
      </c>
      <c r="J10" s="23">
        <v>318123509</v>
      </c>
      <c r="K10" s="19">
        <v>314220757</v>
      </c>
      <c r="L10" s="20">
        <v>343323516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2570744</v>
      </c>
      <c r="E11" s="20">
        <v>10858249</v>
      </c>
      <c r="F11" s="21">
        <v>5713231</v>
      </c>
      <c r="G11" s="19">
        <v>21919535</v>
      </c>
      <c r="H11" s="20">
        <v>21919535</v>
      </c>
      <c r="I11" s="22">
        <v>25771536</v>
      </c>
      <c r="J11" s="23">
        <v>18052585</v>
      </c>
      <c r="K11" s="19">
        <v>17169659</v>
      </c>
      <c r="L11" s="20">
        <v>17996091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-682369318</v>
      </c>
      <c r="D14" s="19">
        <v>-885094295</v>
      </c>
      <c r="E14" s="20">
        <v>-826768246</v>
      </c>
      <c r="F14" s="21">
        <v>-611116653</v>
      </c>
      <c r="G14" s="19">
        <v>-627704337</v>
      </c>
      <c r="H14" s="20">
        <v>-627704337</v>
      </c>
      <c r="I14" s="22">
        <v>-890747848</v>
      </c>
      <c r="J14" s="23">
        <v>-652697577</v>
      </c>
      <c r="K14" s="19">
        <v>-700740388</v>
      </c>
      <c r="L14" s="20">
        <v>-744159399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0</v>
      </c>
      <c r="H15" s="20">
        <v>0</v>
      </c>
      <c r="I15" s="22">
        <v>0</v>
      </c>
      <c r="J15" s="23">
        <v>-142163</v>
      </c>
      <c r="K15" s="19">
        <v>-150483</v>
      </c>
      <c r="L15" s="20">
        <v>-157857</v>
      </c>
    </row>
    <row r="16" spans="1:12" ht="13.5" x14ac:dyDescent="0.25">
      <c r="A16" s="24" t="s">
        <v>32</v>
      </c>
      <c r="B16" s="18" t="s">
        <v>25</v>
      </c>
      <c r="C16" s="19">
        <v>-351721</v>
      </c>
      <c r="D16" s="19">
        <v>-134760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-102203753</v>
      </c>
      <c r="D17" s="27">
        <f t="shared" ref="D17:L17" si="0">SUM(D6:D16)</f>
        <v>173390735</v>
      </c>
      <c r="E17" s="28">
        <f t="shared" si="0"/>
        <v>1502609115</v>
      </c>
      <c r="F17" s="29">
        <f t="shared" si="0"/>
        <v>324775905</v>
      </c>
      <c r="G17" s="27">
        <f t="shared" si="0"/>
        <v>324494525</v>
      </c>
      <c r="H17" s="30">
        <f t="shared" si="0"/>
        <v>324494525</v>
      </c>
      <c r="I17" s="29">
        <f t="shared" si="0"/>
        <v>1802154900</v>
      </c>
      <c r="J17" s="31">
        <f t="shared" si="0"/>
        <v>326348480</v>
      </c>
      <c r="K17" s="27">
        <f t="shared" si="0"/>
        <v>318373886</v>
      </c>
      <c r="L17" s="28">
        <f t="shared" si="0"/>
        <v>350677366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-251425363</v>
      </c>
      <c r="D26" s="19">
        <v>-290904709</v>
      </c>
      <c r="E26" s="20">
        <v>-268842737</v>
      </c>
      <c r="F26" s="21">
        <v>-306141124</v>
      </c>
      <c r="G26" s="19">
        <v>-316868022</v>
      </c>
      <c r="H26" s="20">
        <v>-316868022</v>
      </c>
      <c r="I26" s="22">
        <v>-304213379</v>
      </c>
      <c r="J26" s="23">
        <v>-322311682</v>
      </c>
      <c r="K26" s="19">
        <v>-300902779</v>
      </c>
      <c r="L26" s="20">
        <v>-324437459</v>
      </c>
    </row>
    <row r="27" spans="1:12" ht="13.5" x14ac:dyDescent="0.25">
      <c r="A27" s="25" t="s">
        <v>39</v>
      </c>
      <c r="B27" s="26" t="s">
        <v>19</v>
      </c>
      <c r="C27" s="27">
        <f>SUM(C21:C26)</f>
        <v>-251425363</v>
      </c>
      <c r="D27" s="27">
        <f t="shared" ref="D27:L27" si="1">SUM(D21:D26)</f>
        <v>-290904709</v>
      </c>
      <c r="E27" s="28">
        <f t="shared" si="1"/>
        <v>-268842737</v>
      </c>
      <c r="F27" s="29">
        <f t="shared" si="1"/>
        <v>-306141124</v>
      </c>
      <c r="G27" s="27">
        <f t="shared" si="1"/>
        <v>-316868022</v>
      </c>
      <c r="H27" s="28">
        <f t="shared" si="1"/>
        <v>-316868022</v>
      </c>
      <c r="I27" s="30">
        <f t="shared" si="1"/>
        <v>-304213379</v>
      </c>
      <c r="J27" s="31">
        <f t="shared" si="1"/>
        <v>-322311682</v>
      </c>
      <c r="K27" s="27">
        <f t="shared" si="1"/>
        <v>-300902779</v>
      </c>
      <c r="L27" s="28">
        <f t="shared" si="1"/>
        <v>-324437459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-2400000</v>
      </c>
      <c r="G35" s="19">
        <v>-2400000</v>
      </c>
      <c r="H35" s="20">
        <v>-2400000</v>
      </c>
      <c r="I35" s="22">
        <v>0</v>
      </c>
      <c r="J35" s="23">
        <v>-2400000</v>
      </c>
      <c r="K35" s="19">
        <v>-2400000</v>
      </c>
      <c r="L35" s="20">
        <v>-2400000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-2400000</v>
      </c>
      <c r="G36" s="27">
        <f t="shared" si="2"/>
        <v>-2400000</v>
      </c>
      <c r="H36" s="28">
        <f t="shared" si="2"/>
        <v>-2400000</v>
      </c>
      <c r="I36" s="30">
        <f t="shared" si="2"/>
        <v>0</v>
      </c>
      <c r="J36" s="31">
        <f t="shared" si="2"/>
        <v>-2400000</v>
      </c>
      <c r="K36" s="27">
        <f t="shared" si="2"/>
        <v>-2400000</v>
      </c>
      <c r="L36" s="28">
        <f t="shared" si="2"/>
        <v>-2400000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-353629116</v>
      </c>
      <c r="D38" s="33">
        <f t="shared" ref="D38:L38" si="3">+D17+D27+D36</f>
        <v>-117513974</v>
      </c>
      <c r="E38" s="34">
        <f t="shared" si="3"/>
        <v>1233766378</v>
      </c>
      <c r="F38" s="35">
        <f t="shared" si="3"/>
        <v>16234781</v>
      </c>
      <c r="G38" s="33">
        <f t="shared" si="3"/>
        <v>5226503</v>
      </c>
      <c r="H38" s="34">
        <f t="shared" si="3"/>
        <v>5226503</v>
      </c>
      <c r="I38" s="36">
        <f t="shared" si="3"/>
        <v>1497941521</v>
      </c>
      <c r="J38" s="37">
        <f t="shared" si="3"/>
        <v>1636798</v>
      </c>
      <c r="K38" s="33">
        <f t="shared" si="3"/>
        <v>15071107</v>
      </c>
      <c r="L38" s="34">
        <f t="shared" si="3"/>
        <v>23839907</v>
      </c>
    </row>
    <row r="39" spans="1:12" ht="13.5" x14ac:dyDescent="0.25">
      <c r="A39" s="24" t="s">
        <v>47</v>
      </c>
      <c r="B39" s="18" t="s">
        <v>48</v>
      </c>
      <c r="C39" s="33">
        <v>40670866</v>
      </c>
      <c r="D39" s="33">
        <v>51862285</v>
      </c>
      <c r="E39" s="34">
        <v>50226250</v>
      </c>
      <c r="F39" s="35">
        <v>67906689</v>
      </c>
      <c r="G39" s="33">
        <v>139006003</v>
      </c>
      <c r="H39" s="34">
        <v>139006003</v>
      </c>
      <c r="I39" s="36">
        <v>124640559</v>
      </c>
      <c r="J39" s="37">
        <v>151221070</v>
      </c>
      <c r="K39" s="33">
        <v>177835858</v>
      </c>
      <c r="L39" s="34">
        <v>195816261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-312958250</v>
      </c>
      <c r="D40" s="45">
        <f t="shared" si="4"/>
        <v>-65651689</v>
      </c>
      <c r="E40" s="46">
        <f t="shared" si="4"/>
        <v>1283992628</v>
      </c>
      <c r="F40" s="47">
        <f t="shared" si="4"/>
        <v>84141470</v>
      </c>
      <c r="G40" s="45">
        <f t="shared" si="4"/>
        <v>144232506</v>
      </c>
      <c r="H40" s="46">
        <f t="shared" si="4"/>
        <v>144232506</v>
      </c>
      <c r="I40" s="48">
        <v>1747222639</v>
      </c>
      <c r="J40" s="49">
        <f>+J38+J39</f>
        <v>152857868</v>
      </c>
      <c r="K40" s="45">
        <f>+K38+K39</f>
        <v>192906965</v>
      </c>
      <c r="L40" s="46">
        <f>+L38+L39</f>
        <v>219656168</v>
      </c>
    </row>
    <row r="41" spans="1:12" ht="13.5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1A0145-342E-414F-BB57-CEAF2E3B49C5}"/>
</file>

<file path=customXml/itemProps2.xml><?xml version="1.0" encoding="utf-8"?>
<ds:datastoreItem xmlns:ds="http://schemas.openxmlformats.org/officeDocument/2006/customXml" ds:itemID="{CF34DD46-EE8B-4994-A03F-1E067372C014}"/>
</file>

<file path=customXml/itemProps3.xml><?xml version="1.0" encoding="utf-8"?>
<ds:datastoreItem xmlns:ds="http://schemas.openxmlformats.org/officeDocument/2006/customXml" ds:itemID="{4BF8A0C8-F26D-4B47-8BE4-E9853CFA6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2024-08-20T13:04:14Z</dcterms:created>
  <dcterms:modified xsi:type="dcterms:W3CDTF">2024-08-20T13:12:06Z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